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8195" windowHeight="7440" activeTab="2"/>
  </bookViews>
  <sheets>
    <sheet name="CDKT" sheetId="1" r:id="rId1"/>
    <sheet name="KQKD" sheetId="2" r:id="rId2"/>
    <sheet name="LCTT" sheetId="3" r:id="rId3"/>
  </sheets>
  <externalReferences>
    <externalReference r:id="rId4"/>
    <externalReference r:id="rId5"/>
  </externalReferences>
  <definedNames>
    <definedName name="_xlnm.Print_Area" localSheetId="0">CDKT!$A$1:$E$166</definedName>
    <definedName name="_xlnm.Print_Titles" localSheetId="0">CDKT!$1:$5</definedName>
  </definedNames>
  <calcPr calcId="145621"/>
</workbook>
</file>

<file path=xl/calcChain.xml><?xml version="1.0" encoding="utf-8"?>
<calcChain xmlns="http://schemas.openxmlformats.org/spreadsheetml/2006/main">
  <c r="C50" i="3" l="1"/>
  <c r="D46" i="3"/>
  <c r="C42" i="3"/>
  <c r="C46" i="3" s="1"/>
  <c r="D37" i="3"/>
  <c r="C36" i="3"/>
  <c r="C31" i="3"/>
  <c r="H22" i="3"/>
  <c r="H25" i="3" s="1"/>
  <c r="C22" i="3"/>
  <c r="C21" i="3"/>
  <c r="C20" i="3"/>
  <c r="C19" i="3"/>
  <c r="C17" i="3"/>
  <c r="C23" i="3" s="1"/>
  <c r="H14" i="3"/>
  <c r="H17" i="3" s="1"/>
  <c r="C16" i="3" s="1"/>
  <c r="C18" i="3" s="1"/>
  <c r="C27" i="3" s="1"/>
  <c r="C14" i="3"/>
  <c r="E13" i="3"/>
  <c r="C13" i="3"/>
  <c r="D11" i="3"/>
  <c r="D18" i="3" s="1"/>
  <c r="D27" i="3" s="1"/>
  <c r="D48" i="3" s="1"/>
  <c r="D54" i="3" s="1"/>
  <c r="D55" i="3" s="1"/>
  <c r="C11" i="3"/>
  <c r="D7" i="3"/>
  <c r="A6" i="3"/>
  <c r="A1" i="3"/>
  <c r="D39" i="2"/>
  <c r="G34" i="2"/>
  <c r="F34" i="2"/>
  <c r="D34" i="2"/>
  <c r="H31" i="2"/>
  <c r="G31" i="2"/>
  <c r="F31" i="2"/>
  <c r="D31" i="2"/>
  <c r="H30" i="2"/>
  <c r="G30" i="2"/>
  <c r="F30" i="2"/>
  <c r="D30" i="2"/>
  <c r="H27" i="2"/>
  <c r="G27" i="2"/>
  <c r="F27" i="2"/>
  <c r="D27" i="2"/>
  <c r="H26" i="2"/>
  <c r="G26" i="2"/>
  <c r="F26" i="2"/>
  <c r="E26" i="2"/>
  <c r="D26" i="2" s="1"/>
  <c r="D25" i="2"/>
  <c r="D24" i="2"/>
  <c r="D23" i="2"/>
  <c r="D19" i="2"/>
  <c r="D18" i="2"/>
  <c r="D17" i="2"/>
  <c r="D16" i="2"/>
  <c r="D15" i="2"/>
  <c r="E13" i="2"/>
  <c r="E21" i="2" s="1"/>
  <c r="E28" i="2" s="1"/>
  <c r="D12" i="2"/>
  <c r="H10" i="2"/>
  <c r="H13" i="2" s="1"/>
  <c r="H21" i="2" s="1"/>
  <c r="H28" i="2" s="1"/>
  <c r="H33" i="2" s="1"/>
  <c r="H35" i="2" s="1"/>
  <c r="G10" i="2"/>
  <c r="G13" i="2" s="1"/>
  <c r="G21" i="2" s="1"/>
  <c r="F10" i="2"/>
  <c r="D10" i="2" s="1"/>
  <c r="D9" i="2"/>
  <c r="E9" i="2" s="1"/>
  <c r="E8" i="2"/>
  <c r="H6" i="2"/>
  <c r="A1" i="2"/>
  <c r="D155" i="1"/>
  <c r="E154" i="1"/>
  <c r="D154" i="1"/>
  <c r="D152" i="1"/>
  <c r="E151" i="1"/>
  <c r="D151" i="1"/>
  <c r="E150" i="1"/>
  <c r="D150" i="1"/>
  <c r="E149" i="1"/>
  <c r="D149" i="1"/>
  <c r="E126" i="1"/>
  <c r="D126" i="1"/>
  <c r="E123" i="1"/>
  <c r="D123" i="1"/>
  <c r="E122" i="1"/>
  <c r="D122" i="1"/>
  <c r="E121" i="1"/>
  <c r="D121" i="1"/>
  <c r="E119" i="1"/>
  <c r="D119" i="1"/>
  <c r="E118" i="1"/>
  <c r="D118" i="1"/>
  <c r="E116" i="1"/>
  <c r="D116" i="1"/>
  <c r="E115" i="1"/>
  <c r="D115" i="1"/>
  <c r="E114" i="1"/>
  <c r="D114" i="1"/>
  <c r="E113" i="1"/>
  <c r="D113" i="1"/>
  <c r="E112" i="1"/>
  <c r="D112" i="1"/>
  <c r="E111" i="1"/>
  <c r="D111" i="1"/>
  <c r="E110" i="1"/>
  <c r="D110" i="1"/>
  <c r="E109" i="1"/>
  <c r="D109" i="1"/>
  <c r="E107" i="1"/>
  <c r="D107" i="1"/>
  <c r="E105" i="1"/>
  <c r="D105" i="1"/>
  <c r="E103" i="1"/>
  <c r="D103" i="1"/>
  <c r="E102" i="1"/>
  <c r="D102" i="1"/>
  <c r="E101" i="1"/>
  <c r="D101" i="1"/>
  <c r="E100" i="1"/>
  <c r="D100" i="1"/>
  <c r="E99" i="1"/>
  <c r="D99" i="1"/>
  <c r="E98" i="1"/>
  <c r="D98" i="1"/>
  <c r="E97" i="1"/>
  <c r="E94" i="1" s="1"/>
  <c r="E78" i="1" s="1"/>
  <c r="E96" i="1"/>
  <c r="D96" i="1"/>
  <c r="E95" i="1"/>
  <c r="D95" i="1"/>
  <c r="D94" i="1"/>
  <c r="E92" i="1"/>
  <c r="D92" i="1"/>
  <c r="E91" i="1"/>
  <c r="D91" i="1"/>
  <c r="E90" i="1"/>
  <c r="E89" i="1"/>
  <c r="D89" i="1"/>
  <c r="E88" i="1"/>
  <c r="D88" i="1"/>
  <c r="E87" i="1"/>
  <c r="E86" i="1"/>
  <c r="E84" i="1"/>
  <c r="E83" i="1"/>
  <c r="E81" i="1"/>
  <c r="D81" i="1"/>
  <c r="E80" i="1"/>
  <c r="D80" i="1"/>
  <c r="D78" i="1"/>
  <c r="E73" i="1"/>
  <c r="D73" i="1"/>
  <c r="E71" i="1"/>
  <c r="D71" i="1"/>
  <c r="E70" i="1"/>
  <c r="D70" i="1"/>
  <c r="E69" i="1"/>
  <c r="E68" i="1" s="1"/>
  <c r="D68" i="1"/>
  <c r="E66" i="1"/>
  <c r="D66" i="1"/>
  <c r="E65" i="1"/>
  <c r="D65" i="1"/>
  <c r="E64" i="1"/>
  <c r="D64" i="1"/>
  <c r="E63" i="1"/>
  <c r="D63" i="1"/>
  <c r="E62" i="1"/>
  <c r="D62" i="1"/>
  <c r="E60" i="1"/>
  <c r="D60" i="1"/>
  <c r="E59" i="1"/>
  <c r="D59" i="1"/>
  <c r="E58" i="1"/>
  <c r="D58" i="1"/>
  <c r="E56" i="1"/>
  <c r="E55" i="1"/>
  <c r="E54" i="1"/>
  <c r="E53" i="1" s="1"/>
  <c r="D53" i="1"/>
  <c r="E52" i="1"/>
  <c r="D52" i="1"/>
  <c r="E51" i="1"/>
  <c r="D51" i="1"/>
  <c r="E50" i="1"/>
  <c r="D50" i="1"/>
  <c r="E47" i="1"/>
  <c r="D47" i="1"/>
  <c r="D46" i="1"/>
  <c r="E44" i="1"/>
  <c r="D44" i="1"/>
  <c r="E43" i="1"/>
  <c r="D43" i="1"/>
  <c r="E42" i="1"/>
  <c r="D42" i="1"/>
  <c r="E41" i="1"/>
  <c r="D41" i="1"/>
  <c r="E40" i="1"/>
  <c r="D40" i="1"/>
  <c r="E39" i="1"/>
  <c r="D39" i="1"/>
  <c r="D37" i="1" s="1"/>
  <c r="E35" i="1"/>
  <c r="E34" i="1"/>
  <c r="E33" i="1"/>
  <c r="E32" i="1"/>
  <c r="E31" i="1"/>
  <c r="D31" i="1"/>
  <c r="E29" i="1"/>
  <c r="E28" i="1"/>
  <c r="E27" i="1"/>
  <c r="D27" i="1"/>
  <c r="E25" i="1"/>
  <c r="E24" i="1"/>
  <c r="E23" i="1"/>
  <c r="D23" i="1"/>
  <c r="E22" i="1"/>
  <c r="D22" i="1"/>
  <c r="E21" i="1"/>
  <c r="E19" i="1" s="1"/>
  <c r="E9" i="1" s="1"/>
  <c r="D19" i="1"/>
  <c r="E17" i="1"/>
  <c r="D17" i="1"/>
  <c r="E16" i="1"/>
  <c r="E15" i="1"/>
  <c r="D15" i="1"/>
  <c r="E13" i="1"/>
  <c r="D13" i="1"/>
  <c r="E12" i="1"/>
  <c r="E11" i="1"/>
  <c r="D11" i="1"/>
  <c r="D9" i="1"/>
  <c r="E6" i="1"/>
  <c r="A1" i="1"/>
  <c r="D128" i="1" l="1"/>
  <c r="G28" i="2"/>
  <c r="G33" i="2" s="1"/>
  <c r="G35" i="2" s="1"/>
  <c r="C37" i="3"/>
  <c r="D75" i="1"/>
  <c r="E46" i="1"/>
  <c r="E37" i="1" s="1"/>
  <c r="E128" i="1"/>
  <c r="C48" i="3"/>
  <c r="C54" i="3" s="1"/>
  <c r="C55" i="3" s="1"/>
  <c r="E42" i="3"/>
  <c r="E33" i="2"/>
  <c r="E35" i="2" s="1"/>
  <c r="F13" i="2"/>
  <c r="E75" i="1"/>
  <c r="F21" i="2" l="1"/>
  <c r="F28" i="2" s="1"/>
  <c r="D13" i="2"/>
  <c r="D21" i="2" s="1"/>
  <c r="F33" i="2" l="1"/>
  <c r="F35" i="2" s="1"/>
  <c r="F37" i="2" s="1"/>
  <c r="D28" i="2"/>
  <c r="D33" i="2" s="1"/>
  <c r="D35" i="2" s="1"/>
  <c r="D37" i="2" s="1"/>
</calcChain>
</file>

<file path=xl/sharedStrings.xml><?xml version="1.0" encoding="utf-8"?>
<sst xmlns="http://schemas.openxmlformats.org/spreadsheetml/2006/main" count="303" uniqueCount="267">
  <si>
    <t>Mẫu số B01-DN</t>
  </si>
  <si>
    <t>La Dương Dương Nội Hà Đông Hà Nội</t>
  </si>
  <si>
    <t>(Ban hành theo quyết định số 15/2006/QĐ-BTC</t>
  </si>
  <si>
    <t>ngày 20/03/2006 của bộ trưởng BTC)</t>
  </si>
  <si>
    <t>BẢNG CÂN ĐỐI KẾ TOÁN</t>
  </si>
  <si>
    <t>Tại ngày 31 tháng 12 năm 2012</t>
  </si>
  <si>
    <t>TÀI SẢN</t>
  </si>
  <si>
    <t>Mã số</t>
  </si>
  <si>
    <t>Thuyết minh</t>
  </si>
  <si>
    <t>Số cuối quý</t>
  </si>
  <si>
    <t>Số đầu năm</t>
  </si>
  <si>
    <t>A. TÀI SẢN NGẮN HẠN</t>
  </si>
  <si>
    <t>I. Tiền và các khoản tương đương tiền</t>
  </si>
  <si>
    <t>1. Tiền</t>
  </si>
  <si>
    <t>V.01</t>
  </si>
  <si>
    <t>2. Các khoản tương đương tiền</t>
  </si>
  <si>
    <t>II. Các khoản đầu tư tài chính ngắn hạn</t>
  </si>
  <si>
    <t>V.02</t>
  </si>
  <si>
    <t>1. Đầu tư ngắn hạn</t>
  </si>
  <si>
    <t>2. Dự phòng giảm giá đầu tư ngắn hạn (*)</t>
  </si>
  <si>
    <t>III. Các khoản phải thu ngắn hạn</t>
  </si>
  <si>
    <t>1. Phải thu khách hàng</t>
  </si>
  <si>
    <t>2. Trả trước cho người bán</t>
  </si>
  <si>
    <t>3. Phải thu nội bộ ngắn hạn</t>
  </si>
  <si>
    <t>4. Phải thu theo tiến độ kế hoạch HĐXD</t>
  </si>
  <si>
    <t>5. Các khoản phải thu khác</t>
  </si>
  <si>
    <t>V.03</t>
  </si>
  <si>
    <t>6. Dự phòng phải thu ngắn hạn khó đòi (*)</t>
  </si>
  <si>
    <t>IV. Hàng tồn kho</t>
  </si>
  <si>
    <t>1. Hàng tồn kho</t>
  </si>
  <si>
    <t>V.04</t>
  </si>
  <si>
    <t>2. Dự phòng giảm giá hàng tồn kho (*)</t>
  </si>
  <si>
    <t>V. Tài sản ngắn hạn khác</t>
  </si>
  <si>
    <t>1. Chi phí trả trước ngắn hạn</t>
  </si>
  <si>
    <t>2. Thuế GTGT được khấu trừ</t>
  </si>
  <si>
    <t>3. Thuế và các khoản phải thu Nhà nước</t>
  </si>
  <si>
    <t>V.05</t>
  </si>
  <si>
    <t>4. Tài sản ngắn hạn khác</t>
  </si>
  <si>
    <t>B. TÀI SẢN DÀI HẠN</t>
  </si>
  <si>
    <t>I. Các khoản phải thu dài hạn</t>
  </si>
  <si>
    <t>1. Phải thu dài hạn của khách hàng</t>
  </si>
  <si>
    <t>2. Vốn kinh doanh ở đơn vị trực thuộc</t>
  </si>
  <si>
    <t>3. Phải thu dài hạn nội bộ</t>
  </si>
  <si>
    <t>V.06</t>
  </si>
  <si>
    <t>4. Phải thu dài hạn khác</t>
  </si>
  <si>
    <t>V.07</t>
  </si>
  <si>
    <t>5. Dự phòng phải thu dài hạn khó đòi (*)</t>
  </si>
  <si>
    <t>II. Tài sản cố định</t>
  </si>
  <si>
    <t>1. Tài sản cố định hữu hình</t>
  </si>
  <si>
    <t>V.08</t>
  </si>
  <si>
    <t xml:space="preserve"> - Nguyên giá</t>
  </si>
  <si>
    <t xml:space="preserve"> - Giá trị hao mòn lũy kế (*)</t>
  </si>
  <si>
    <t>2. Tài sản cố định thuê tài chính</t>
  </si>
  <si>
    <t>V.09</t>
  </si>
  <si>
    <t>3. Tài sản cố định vô hình</t>
  </si>
  <si>
    <t>V.10</t>
  </si>
  <si>
    <t>4. Chi phí xây dựng cơ bản dở dang</t>
  </si>
  <si>
    <t>V.11</t>
  </si>
  <si>
    <t>III. Bất động sản đầu tư</t>
  </si>
  <si>
    <t>V.12</t>
  </si>
  <si>
    <t>IV. Các khoản đầu tư tài chính dài hạn</t>
  </si>
  <si>
    <t>V.13</t>
  </si>
  <si>
    <t>1. Đầu tư vào công ty con</t>
  </si>
  <si>
    <t>2. Đầu tư vào công ty liên kết, liên doanh</t>
  </si>
  <si>
    <t>3. Đầu tư dài hạn khác</t>
  </si>
  <si>
    <t xml:space="preserve">4. Dự phòng giảm giá đầu tư tài chính dài hạn (*) </t>
  </si>
  <si>
    <t>V. Tài sản dài hạn khác</t>
  </si>
  <si>
    <t>1. Chi phí trả trước dài hạn</t>
  </si>
  <si>
    <t>V.14</t>
  </si>
  <si>
    <t>2. Tài sản thuế thu nhập hoãn lại</t>
  </si>
  <si>
    <t>V.21</t>
  </si>
  <si>
    <t>3. Tài sản dài hạn khác</t>
  </si>
  <si>
    <t>VI. Lợi thế Thương mại</t>
  </si>
  <si>
    <t>TỔNG CỘNG TÀI SẢN</t>
  </si>
  <si>
    <t>NGUỒN VỐN</t>
  </si>
  <si>
    <t>A. NỢ PHẢI TRẢ</t>
  </si>
  <si>
    <t>I. Nợ ngắn hạn</t>
  </si>
  <si>
    <t>1. Vay và nợ ngắn hạn</t>
  </si>
  <si>
    <t>V.15</t>
  </si>
  <si>
    <t>2. Phải trả người bán</t>
  </si>
  <si>
    <t>3. Người mua trả tiền trước</t>
  </si>
  <si>
    <t xml:space="preserve">4. Thuế và các khoản phải nộp Nhà nước </t>
  </si>
  <si>
    <t>V.16</t>
  </si>
  <si>
    <t>5. Phải trả người lao động</t>
  </si>
  <si>
    <t>6. Chi phí phải trả</t>
  </si>
  <si>
    <t>V.17</t>
  </si>
  <si>
    <t>7. Phải trả nội bộ</t>
  </si>
  <si>
    <t>8. Phải trả theo tiến độ kế hoạch HĐXD</t>
  </si>
  <si>
    <t>9. Các khoản phải trả, phải nộp ngắn hạn khác</t>
  </si>
  <si>
    <t>V.18</t>
  </si>
  <si>
    <t>10. Dự phòng phải trả ngắn hạn</t>
  </si>
  <si>
    <t>11. Quỹ khen thưởng, phúc lợi</t>
  </si>
  <si>
    <t>II. Nợ dài hạn</t>
  </si>
  <si>
    <t>1. Phải trả dài hạn người bán</t>
  </si>
  <si>
    <t>2. Phải trả dài hạn nội bộ</t>
  </si>
  <si>
    <t>V.19</t>
  </si>
  <si>
    <t>3. Phải trả dài hạn khác</t>
  </si>
  <si>
    <t>4. Vay và nợ dài hạn</t>
  </si>
  <si>
    <t>V.20</t>
  </si>
  <si>
    <t>5. Thuế thu nhập hoãn lại phải trả</t>
  </si>
  <si>
    <t>6. Dự phòng trợ cấp mất việc làm</t>
  </si>
  <si>
    <t>7. Dự phòng phải trả dài hạn</t>
  </si>
  <si>
    <t>8. Doanh thu chưa thực hiện</t>
  </si>
  <si>
    <t>9. Quỹ phát triển khoa học và công nghệ</t>
  </si>
  <si>
    <t>B. VỐN CHỦ SỞ HỮU</t>
  </si>
  <si>
    <t>I. Vốn chủ sở hữu</t>
  </si>
  <si>
    <t>V.22</t>
  </si>
  <si>
    <t>1. Vốn đầu tư của chủ sở hữu</t>
  </si>
  <si>
    <t>2. Thặng dư vốn cổ phần</t>
  </si>
  <si>
    <t>3. Vốn khác của chủ sở hữu</t>
  </si>
  <si>
    <t>4. Cổ phiếu quỹ (*)</t>
  </si>
  <si>
    <t>5. Chênh lệch đánh giá lại tài sản</t>
  </si>
  <si>
    <t>6. Chênh lệch tỷ giá hối đoái</t>
  </si>
  <si>
    <t>7. Quỹ đầu tư phát triển</t>
  </si>
  <si>
    <t>8. Quỹ dự phòng tài chính</t>
  </si>
  <si>
    <t>9. Quỹ khác thuộc vốn chủ sở hữu</t>
  </si>
  <si>
    <t>10. Lợi nhuận sau thuế chưa phân phối</t>
  </si>
  <si>
    <t>11. Nguồn vốn đầu tư XDCB</t>
  </si>
  <si>
    <t>12. Quỹ hỗ trợ sắp xếp doanh nghiệp</t>
  </si>
  <si>
    <t>II. Nguồn kinh phí và quỹ khác</t>
  </si>
  <si>
    <t>1. Nguồn kinh phí</t>
  </si>
  <si>
    <t>V.23</t>
  </si>
  <si>
    <t>2. Nguồn kinh phí đã hình thành TSCĐ</t>
  </si>
  <si>
    <t>C. LỢI ÍCH CỔ ĐÔNG THIỂU SỐ</t>
  </si>
  <si>
    <t>TỔNG CỘNG NGUỒN VỐN</t>
  </si>
  <si>
    <t>CHỈ TIÊU NGOÀI BẢNG CÂN ĐỐI KẾ TOÁN</t>
  </si>
  <si>
    <t>CHỈ TIÊU</t>
  </si>
  <si>
    <t xml:space="preserve">1. Tài sản thuê ngoài </t>
  </si>
  <si>
    <t>2. Vật tư, hàng hóa nhận giữ hộ, nhận gia công</t>
  </si>
  <si>
    <t>3. Hàng hóa nhận bán hộ, nhận ký gửi, ký cược</t>
  </si>
  <si>
    <t>4. Nợ khó đòi đã xử lý</t>
  </si>
  <si>
    <t xml:space="preserve">5. Ngoại tệ các loại </t>
  </si>
  <si>
    <t>6. Dự toán chi sự nghiệp, dự án</t>
  </si>
  <si>
    <r>
      <t>Ghi chú</t>
    </r>
    <r>
      <rPr>
        <sz val="11"/>
        <rFont val="Times New Roman"/>
        <family val="1"/>
      </rPr>
      <t>: Các chỉ tiêu có số liệu âm được ghi trong ngoặc đơn ( )</t>
    </r>
  </si>
  <si>
    <t xml:space="preserve">                Người lập biểu</t>
  </si>
  <si>
    <t>Kế toán trưởng</t>
  </si>
  <si>
    <t>Tổng giám đốc</t>
  </si>
  <si>
    <t xml:space="preserve">            Nguyễn Thị Duyên</t>
  </si>
  <si>
    <t>Nguyễn Thị Ánh Tuyết</t>
  </si>
  <si>
    <t>Mẫu số B02-DN</t>
  </si>
  <si>
    <t>BÁO CÁO KẾT QUẢ HOẠT ĐỘNG KINH DOANH</t>
  </si>
  <si>
    <t>Quý 4 năm 2012</t>
  </si>
  <si>
    <t>Quý này năm nay</t>
  </si>
  <si>
    <t>Lũy kế từ đầu năm đến cuối quý này năm nay</t>
  </si>
  <si>
    <t>Quý này năm trước</t>
  </si>
  <si>
    <t>Lũy kế từ đầu năm đén cuối quý này năm trước</t>
  </si>
  <si>
    <t>1. Doanh thu bán hàng và cung cấp dịch vụ</t>
  </si>
  <si>
    <t>01</t>
  </si>
  <si>
    <t>VI.01</t>
  </si>
  <si>
    <t>2. Các khoản giảm trừ doanh thu</t>
  </si>
  <si>
    <t>02</t>
  </si>
  <si>
    <t>VI.02</t>
  </si>
  <si>
    <t>3. Doanh thu thuần về bán hàng và cung cấp dịch vụ</t>
  </si>
  <si>
    <t>VI.03</t>
  </si>
  <si>
    <t>4. Giá vốn hàng bán</t>
  </si>
  <si>
    <t>VI.04</t>
  </si>
  <si>
    <t>5. Lợi nhuận gộp về bán hàng và cung cấp dịch vụ</t>
  </si>
  <si>
    <t>6. Doanh thu hoạt động tài chính</t>
  </si>
  <si>
    <t>VI.05</t>
  </si>
  <si>
    <t>7. Chi phí tài chính</t>
  </si>
  <si>
    <t>VI.06</t>
  </si>
  <si>
    <t xml:space="preserve"> - Trong đó: Chi phí lãi vay</t>
  </si>
  <si>
    <t>8. Chi phí bán hàng</t>
  </si>
  <si>
    <t>9. Chi phí quản lý doanh nghiệp</t>
  </si>
  <si>
    <t xml:space="preserve">10. Lợi nhuận thuần từ hoạt động kinh doanh </t>
  </si>
  <si>
    <t>11. Thu nhập khác</t>
  </si>
  <si>
    <t xml:space="preserve">12. Chi phí khác </t>
  </si>
  <si>
    <t>13. Lợi nhuận khác</t>
  </si>
  <si>
    <t>14. Phần lãi, lỗ trong công ty liên kết liên doanh</t>
  </si>
  <si>
    <t xml:space="preserve">15. Tổng lợi nhuận kế toán trước thuế </t>
  </si>
  <si>
    <t>16. Chi phí thuế TNDN hiện hành</t>
  </si>
  <si>
    <t>VI.07</t>
  </si>
  <si>
    <t>17. Chi phí thuế TNDN hoãn lại</t>
  </si>
  <si>
    <t>VI.08</t>
  </si>
  <si>
    <t>19. Lợi nhuận sau thuế TNDN</t>
  </si>
  <si>
    <t>19.1. Lợi nhuận sau thuế của cổ đông thiểu số</t>
  </si>
  <si>
    <t>19.2. Lợi nhuận sau thuế của cổ đông của công ty mẹ</t>
  </si>
  <si>
    <t xml:space="preserve"> </t>
  </si>
  <si>
    <t>18. Lãi cơ bản trên cổ phiếu</t>
  </si>
  <si>
    <t>Nguyễn Thị Duyên</t>
  </si>
  <si>
    <t>BÁO CÁO LƯU CHUYỂN TIỀN TỆ</t>
  </si>
  <si>
    <t>(Theo phương pháp gián tiếp)</t>
  </si>
  <si>
    <t>Năm nay</t>
  </si>
  <si>
    <t>Năm trước</t>
  </si>
  <si>
    <t>I. Lưu chuyển tiền từ hoạt động kinh doanh</t>
  </si>
  <si>
    <t xml:space="preserve">1. Lợi nhuận trước thuế </t>
  </si>
  <si>
    <t>Thanh lý TS</t>
  </si>
  <si>
    <t>Viễn Thông</t>
  </si>
  <si>
    <t>2. Điều chỉnh cho các khoản</t>
  </si>
  <si>
    <t>Nguyên giá TS thanh lý</t>
  </si>
  <si>
    <t xml:space="preserve">       - Khấu hao tài sản cố định </t>
  </si>
  <si>
    <t>HMLK</t>
  </si>
  <si>
    <t xml:space="preserve">       - Các khoản dự phòng </t>
  </si>
  <si>
    <t>03</t>
  </si>
  <si>
    <t>GTCL</t>
  </si>
  <si>
    <t xml:space="preserve">       - Lãi, lỗ chênh lệch tỷ giá hối đoái chưa thực hiện </t>
  </si>
  <si>
    <t>04</t>
  </si>
  <si>
    <t xml:space="preserve">       - Lãi, lỗ từ hoạt động đầu tư</t>
  </si>
  <si>
    <t>05</t>
  </si>
  <si>
    <t>Thu Thanh lý</t>
  </si>
  <si>
    <t xml:space="preserve">       - Chi phí lãi vay </t>
  </si>
  <si>
    <t>06</t>
  </si>
  <si>
    <t>Lỗ bán TL</t>
  </si>
  <si>
    <t xml:space="preserve">3. Lợi nhuận từ hoạt động kinh doanh trước thay đổi vốn lưu động </t>
  </si>
  <si>
    <t>08</t>
  </si>
  <si>
    <t xml:space="preserve">       - Tăng, giảm các khoản phải thu </t>
  </si>
  <si>
    <t>09</t>
  </si>
  <si>
    <t>Cáp thanh lý TS cho VT</t>
  </si>
  <si>
    <t xml:space="preserve">       - Tăng, giảm hàng tồn kho </t>
  </si>
  <si>
    <t>10</t>
  </si>
  <si>
    <t xml:space="preserve">       - Tăng, giảm các khoản phải trả 
         (không kể lãi vay phải trả, thuế TNDN phải nộp)</t>
  </si>
  <si>
    <t>11</t>
  </si>
  <si>
    <t xml:space="preserve">       - Tăng, giảm chi phí trả trước</t>
  </si>
  <si>
    <t>12</t>
  </si>
  <si>
    <t xml:space="preserve">       - Tiền lãi vay đã trả</t>
  </si>
  <si>
    <t>13</t>
  </si>
  <si>
    <t xml:space="preserve">       - Thuế thu nhập doanh nghiệp đã nộp</t>
  </si>
  <si>
    <t>14</t>
  </si>
  <si>
    <t xml:space="preserve">       - Tiền thu khác từ hoạt động kinh doanh</t>
  </si>
  <si>
    <t>15</t>
  </si>
  <si>
    <t xml:space="preserve">       - Tiền chi khác từ hoạt động kinh doanh</t>
  </si>
  <si>
    <t>16</t>
  </si>
  <si>
    <t>Lưu chuyển tiền thuần từ hoạt động kinh doanh</t>
  </si>
  <si>
    <t>20</t>
  </si>
  <si>
    <t xml:space="preserve">II. Lưu chuyển tiền từ hoạt động đầu tư </t>
  </si>
  <si>
    <t xml:space="preserve">    1. Tiền chi để mua sắm, xây dựng TSCĐ 
        và các TS dài hạn khác</t>
  </si>
  <si>
    <t>21</t>
  </si>
  <si>
    <t xml:space="preserve">    2. Tiền thu từ thanh lý, nhượng bán TSCĐ 
        và các TS dài hạn khác </t>
  </si>
  <si>
    <t>22</t>
  </si>
  <si>
    <t xml:space="preserve">    3. Tiền chi cho vay, mua các công cụ nợ của đơn vị khác</t>
  </si>
  <si>
    <t>23</t>
  </si>
  <si>
    <t xml:space="preserve">    4. Tiền thu hồi cho vay, bán lại các công cụ nợ của đơn vị khác </t>
  </si>
  <si>
    <t>24</t>
  </si>
  <si>
    <t xml:space="preserve">    5. Tiền chi đầu tư góp vốn vào đơn vị khác</t>
  </si>
  <si>
    <t>25</t>
  </si>
  <si>
    <t xml:space="preserve">    6. Tiền thu hồi đầu tư góp vốn vào đơn vị khác</t>
  </si>
  <si>
    <t>26</t>
  </si>
  <si>
    <t xml:space="preserve">    7. Tiền thu lãi cho vay, cổ tức và lợi nhuận được chia</t>
  </si>
  <si>
    <t>27</t>
  </si>
  <si>
    <t>Lưu chuyển tiền thuần từ hoạt động đầu tư</t>
  </si>
  <si>
    <t>30</t>
  </si>
  <si>
    <t>III. Lưu chuyển tiền từ hoạt động tài chính</t>
  </si>
  <si>
    <t xml:space="preserve">    1. Tiền thu từ phát hành cố phiếu, nhận vốn góp của chủ sở hữu</t>
  </si>
  <si>
    <t>31</t>
  </si>
  <si>
    <t xml:space="preserve">    2. Tiền chi trả vốn góp  cho các chủ sở hữu, mua lại 
       cổ phiếu của doanh nghiệp đã phát hành</t>
  </si>
  <si>
    <t>32</t>
  </si>
  <si>
    <t xml:space="preserve">    3. Tiền vay ngắn hạn, dài hạn nhận được</t>
  </si>
  <si>
    <t>33</t>
  </si>
  <si>
    <t xml:space="preserve">    4. Tiền chi trả nợ gốc vay</t>
  </si>
  <si>
    <t>34</t>
  </si>
  <si>
    <t xml:space="preserve">    5. Tiền chi trả nợ thuê tài chính </t>
  </si>
  <si>
    <t>35</t>
  </si>
  <si>
    <t xml:space="preserve">    6. Cổ tức, lợi nhuận đã trả cho chủ sở hữu </t>
  </si>
  <si>
    <t>36</t>
  </si>
  <si>
    <t>Lưu chuyển tiền thuần từ hoạt động tài chính</t>
  </si>
  <si>
    <t>40</t>
  </si>
  <si>
    <t>Lưu chuyển tiền thuần trong năm</t>
  </si>
  <si>
    <t>50</t>
  </si>
  <si>
    <t>Tiền và tương đương tiền đầu năm</t>
  </si>
  <si>
    <t>60</t>
  </si>
  <si>
    <t>Ảnh hưởng của thay đổi tỷ giá hối đoái quy đổi ngoại tệ</t>
  </si>
  <si>
    <t>61</t>
  </si>
  <si>
    <t>Tiền và tương đương tiền cuối năm</t>
  </si>
  <si>
    <t>70</t>
  </si>
  <si>
    <t xml:space="preserve">                Người lập biểu                                Kế toán trưởng</t>
  </si>
  <si>
    <t xml:space="preserve">                             Tổng giám đốc</t>
  </si>
  <si>
    <t xml:space="preserve">            Nguyễn Thị Duyên                              Nguyễn Ánh Tuyết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</si>
</sst>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u/>
      <sz val="11"/>
      <name val="Times New Roman"/>
      <family val="1"/>
    </font>
    <font>
      <sz val="12"/>
      <name val=".VnTime"/>
      <family val="2"/>
    </font>
    <font>
      <sz val="11"/>
      <name val="돋움"/>
      <family val="3"/>
      <charset val="129"/>
    </font>
    <font>
      <b/>
      <sz val="11"/>
      <name val="Times New Roman"/>
      <family val="1"/>
      <charset val="163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9" fillId="0" borderId="0"/>
    <xf numFmtId="0" fontId="10" fillId="0" borderId="0"/>
  </cellStyleXfs>
  <cellXfs count="228">
    <xf numFmtId="0" fontId="0" fillId="0" borderId="0" xfId="0"/>
    <xf numFmtId="0" fontId="3" fillId="0" borderId="0" xfId="3" applyFont="1" applyFill="1" applyBorder="1" applyAlignment="1" applyProtection="1">
      <protection hidden="1"/>
    </xf>
    <xf numFmtId="0" fontId="4" fillId="0" borderId="0" xfId="3" applyFont="1" applyFill="1" applyBorder="1" applyAlignment="1" applyProtection="1">
      <protection hidden="1"/>
    </xf>
    <xf numFmtId="0" fontId="5" fillId="0" borderId="0" xfId="3" applyFont="1" applyFill="1" applyBorder="1" applyAlignment="1" applyProtection="1">
      <protection hidden="1"/>
    </xf>
    <xf numFmtId="0" fontId="3" fillId="0" borderId="1" xfId="3" applyFont="1" applyFill="1" applyBorder="1" applyAlignment="1" applyProtection="1">
      <protection hidden="1"/>
    </xf>
    <xf numFmtId="0" fontId="4" fillId="0" borderId="1" xfId="3" applyFont="1" applyFill="1" applyBorder="1" applyAlignment="1" applyProtection="1">
      <protection hidden="1"/>
    </xf>
    <xf numFmtId="3" fontId="6" fillId="0" borderId="0" xfId="3" applyNumberFormat="1" applyFont="1" applyFill="1" applyBorder="1" applyAlignment="1" applyProtection="1">
      <alignment horizontal="centerContinuous"/>
      <protection hidden="1"/>
    </xf>
    <xf numFmtId="0" fontId="7" fillId="0" borderId="0" xfId="3" applyFont="1" applyFill="1" applyBorder="1" applyAlignment="1" applyProtection="1">
      <protection hidden="1"/>
    </xf>
    <xf numFmtId="0" fontId="3" fillId="0" borderId="0" xfId="3" applyFont="1" applyFill="1" applyBorder="1" applyAlignment="1" applyProtection="1">
      <alignment horizontal="centerContinuous"/>
      <protection hidden="1"/>
    </xf>
    <xf numFmtId="0" fontId="5" fillId="0" borderId="0" xfId="3" applyFont="1" applyFill="1" applyBorder="1" applyAlignment="1" applyProtection="1">
      <alignment horizontal="right"/>
      <protection hidden="1"/>
    </xf>
    <xf numFmtId="3" fontId="3" fillId="2" borderId="3" xfId="3" applyNumberFormat="1" applyFont="1" applyFill="1" applyBorder="1" applyAlignment="1" applyProtection="1">
      <alignment horizontal="center" vertical="center"/>
      <protection hidden="1"/>
    </xf>
    <xf numFmtId="3" fontId="3" fillId="2" borderId="4" xfId="3" applyNumberFormat="1" applyFont="1" applyFill="1" applyBorder="1" applyAlignment="1" applyProtection="1">
      <alignment vertical="center"/>
      <protection hidden="1"/>
    </xf>
    <xf numFmtId="3" fontId="3" fillId="2" borderId="4" xfId="3" applyNumberFormat="1" applyFont="1" applyFill="1" applyBorder="1" applyAlignment="1" applyProtection="1">
      <alignment horizontal="center" vertical="center" wrapText="1"/>
      <protection hidden="1"/>
    </xf>
    <xf numFmtId="38" fontId="3" fillId="2" borderId="4" xfId="3" applyNumberFormat="1" applyFont="1" applyFill="1" applyBorder="1" applyAlignment="1" applyProtection="1">
      <alignment horizontal="center" vertical="center"/>
      <protection hidden="1"/>
    </xf>
    <xf numFmtId="38" fontId="3" fillId="2" borderId="5" xfId="3" applyNumberFormat="1" applyFont="1" applyFill="1" applyBorder="1" applyAlignment="1" applyProtection="1">
      <alignment horizontal="center" vertical="center"/>
      <protection hidden="1"/>
    </xf>
    <xf numFmtId="0" fontId="4" fillId="0" borderId="0" xfId="3" applyFont="1" applyFill="1" applyBorder="1" applyAlignment="1" applyProtection="1">
      <alignment vertical="center"/>
      <protection hidden="1"/>
    </xf>
    <xf numFmtId="38" fontId="3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3" applyFont="1" applyFill="1" applyBorder="1" applyAlignment="1" applyProtection="1">
      <protection hidden="1"/>
    </xf>
    <xf numFmtId="0" fontId="4" fillId="0" borderId="7" xfId="3" applyFont="1" applyFill="1" applyBorder="1" applyAlignment="1" applyProtection="1">
      <protection hidden="1"/>
    </xf>
    <xf numFmtId="0" fontId="3" fillId="0" borderId="7" xfId="3" applyFont="1" applyFill="1" applyBorder="1" applyAlignment="1" applyProtection="1">
      <alignment horizontal="center"/>
      <protection hidden="1"/>
    </xf>
    <xf numFmtId="41" fontId="4" fillId="0" borderId="7" xfId="3" applyNumberFormat="1" applyFont="1" applyFill="1" applyBorder="1" applyAlignment="1" applyProtection="1">
      <protection hidden="1"/>
    </xf>
    <xf numFmtId="41" fontId="4" fillId="0" borderId="8" xfId="3" applyNumberFormat="1" applyFont="1" applyFill="1" applyBorder="1" applyAlignment="1" applyProtection="1">
      <protection hidden="1"/>
    </xf>
    <xf numFmtId="41" fontId="4" fillId="0" borderId="0" xfId="3" applyNumberFormat="1" applyFont="1" applyFill="1" applyBorder="1" applyAlignment="1" applyProtection="1">
      <protection hidden="1"/>
    </xf>
    <xf numFmtId="3" fontId="3" fillId="0" borderId="6" xfId="3" applyNumberFormat="1" applyFont="1" applyFill="1" applyBorder="1" applyAlignment="1" applyProtection="1">
      <protection hidden="1"/>
    </xf>
    <xf numFmtId="41" fontId="3" fillId="0" borderId="7" xfId="3" applyNumberFormat="1" applyFont="1" applyFill="1" applyBorder="1" applyAlignment="1" applyProtection="1">
      <protection hidden="1"/>
    </xf>
    <xf numFmtId="41" fontId="3" fillId="0" borderId="8" xfId="3" applyNumberFormat="1" applyFont="1" applyFill="1" applyBorder="1" applyAlignment="1" applyProtection="1">
      <protection hidden="1"/>
    </xf>
    <xf numFmtId="41" fontId="3" fillId="0" borderId="0" xfId="3" applyNumberFormat="1" applyFont="1" applyFill="1" applyBorder="1" applyAlignment="1" applyProtection="1">
      <protection hidden="1"/>
    </xf>
    <xf numFmtId="0" fontId="4" fillId="0" borderId="6" xfId="3" applyFont="1" applyFill="1" applyBorder="1" applyAlignment="1" applyProtection="1">
      <alignment horizontal="left"/>
      <protection hidden="1"/>
    </xf>
    <xf numFmtId="0" fontId="4" fillId="0" borderId="7" xfId="3" applyFont="1" applyFill="1" applyBorder="1" applyAlignment="1" applyProtection="1">
      <alignment horizontal="center"/>
      <protection hidden="1"/>
    </xf>
    <xf numFmtId="3" fontId="3" fillId="0" borderId="6" xfId="3" applyNumberFormat="1" applyFont="1" applyFill="1" applyBorder="1" applyAlignment="1" applyProtection="1">
      <alignment horizontal="left"/>
      <protection hidden="1"/>
    </xf>
    <xf numFmtId="3" fontId="4" fillId="0" borderId="6" xfId="3" applyNumberFormat="1" applyFont="1" applyFill="1" applyBorder="1" applyAlignment="1" applyProtection="1">
      <alignment horizontal="left"/>
      <protection hidden="1"/>
    </xf>
    <xf numFmtId="3" fontId="4" fillId="0" borderId="7" xfId="3" applyNumberFormat="1" applyFont="1" applyFill="1" applyBorder="1" applyAlignment="1" applyProtection="1">
      <alignment horizontal="center" wrapText="1"/>
      <protection hidden="1"/>
    </xf>
    <xf numFmtId="0" fontId="3" fillId="0" borderId="6" xfId="3" applyNumberFormat="1" applyFont="1" applyFill="1" applyBorder="1" applyAlignment="1" applyProtection="1">
      <alignment horizontal="left"/>
      <protection hidden="1"/>
    </xf>
    <xf numFmtId="0" fontId="4" fillId="0" borderId="6" xfId="3" applyNumberFormat="1" applyFont="1" applyFill="1" applyBorder="1" applyAlignment="1" applyProtection="1">
      <alignment horizontal="left"/>
      <protection hidden="1"/>
    </xf>
    <xf numFmtId="0" fontId="3" fillId="0" borderId="7" xfId="3" applyNumberFormat="1" applyFont="1" applyFill="1" applyBorder="1" applyAlignment="1" applyProtection="1">
      <alignment horizontal="center" wrapText="1"/>
      <protection hidden="1"/>
    </xf>
    <xf numFmtId="0" fontId="3" fillId="0" borderId="6" xfId="3" applyNumberFormat="1" applyFont="1" applyFill="1" applyBorder="1" applyAlignment="1" applyProtection="1">
      <protection hidden="1"/>
    </xf>
    <xf numFmtId="0" fontId="3" fillId="0" borderId="6" xfId="3" applyFont="1" applyFill="1" applyBorder="1" applyAlignment="1" applyProtection="1">
      <protection hidden="1"/>
    </xf>
    <xf numFmtId="0" fontId="4" fillId="0" borderId="7" xfId="3" applyFont="1" applyFill="1" applyBorder="1" applyAlignment="1" applyProtection="1">
      <alignment horizontal="center" wrapText="1"/>
      <protection hidden="1"/>
    </xf>
    <xf numFmtId="0" fontId="4" fillId="0" borderId="9" xfId="3" applyFont="1" applyFill="1" applyBorder="1" applyAlignment="1" applyProtection="1">
      <protection hidden="1"/>
    </xf>
    <xf numFmtId="0" fontId="4" fillId="0" borderId="10" xfId="3" applyFont="1" applyFill="1" applyBorder="1" applyAlignment="1" applyProtection="1">
      <alignment horizontal="center"/>
      <protection hidden="1"/>
    </xf>
    <xf numFmtId="41" fontId="4" fillId="0" borderId="10" xfId="3" applyNumberFormat="1" applyFont="1" applyFill="1" applyBorder="1" applyAlignment="1" applyProtection="1">
      <protection hidden="1"/>
    </xf>
    <xf numFmtId="41" fontId="4" fillId="0" borderId="11" xfId="3" applyNumberFormat="1" applyFont="1" applyFill="1" applyBorder="1" applyAlignment="1" applyProtection="1">
      <protection hidden="1"/>
    </xf>
    <xf numFmtId="0" fontId="3" fillId="0" borderId="12" xfId="3" applyNumberFormat="1" applyFont="1" applyFill="1" applyBorder="1" applyAlignment="1" applyProtection="1">
      <protection hidden="1"/>
    </xf>
    <xf numFmtId="0" fontId="3" fillId="0" borderId="13" xfId="3" applyFont="1" applyFill="1" applyBorder="1" applyAlignment="1" applyProtection="1">
      <alignment horizontal="center"/>
      <protection hidden="1"/>
    </xf>
    <xf numFmtId="0" fontId="4" fillId="0" borderId="13" xfId="3" applyFont="1" applyFill="1" applyBorder="1" applyAlignment="1" applyProtection="1">
      <alignment horizontal="center"/>
      <protection hidden="1"/>
    </xf>
    <xf numFmtId="41" fontId="3" fillId="0" borderId="13" xfId="3" applyNumberFormat="1" applyFont="1" applyFill="1" applyBorder="1" applyAlignment="1" applyProtection="1">
      <protection hidden="1"/>
    </xf>
    <xf numFmtId="41" fontId="3" fillId="0" borderId="14" xfId="3" applyNumberFormat="1" applyFont="1" applyFill="1" applyBorder="1" applyAlignment="1" applyProtection="1">
      <protection hidden="1"/>
    </xf>
    <xf numFmtId="0" fontId="5" fillId="0" borderId="6" xfId="3" applyNumberFormat="1" applyFont="1" applyFill="1" applyBorder="1" applyAlignment="1" applyProtection="1">
      <alignment horizontal="left"/>
      <protection hidden="1"/>
    </xf>
    <xf numFmtId="0" fontId="5" fillId="0" borderId="7" xfId="3" applyFont="1" applyFill="1" applyBorder="1" applyAlignment="1" applyProtection="1">
      <alignment horizontal="center"/>
      <protection hidden="1"/>
    </xf>
    <xf numFmtId="41" fontId="5" fillId="0" borderId="7" xfId="3" applyNumberFormat="1" applyFont="1" applyFill="1" applyBorder="1" applyAlignment="1" applyProtection="1">
      <protection hidden="1"/>
    </xf>
    <xf numFmtId="41" fontId="5" fillId="0" borderId="8" xfId="3" applyNumberFormat="1" applyFont="1" applyFill="1" applyBorder="1" applyAlignment="1" applyProtection="1">
      <protection hidden="1"/>
    </xf>
    <xf numFmtId="41" fontId="5" fillId="0" borderId="0" xfId="3" applyNumberFormat="1" applyFont="1" applyFill="1" applyBorder="1" applyAlignment="1" applyProtection="1">
      <protection hidden="1"/>
    </xf>
    <xf numFmtId="0" fontId="4" fillId="0" borderId="6" xfId="3" applyNumberFormat="1" applyFont="1" applyFill="1" applyBorder="1" applyAlignment="1" applyProtection="1">
      <alignment horizontal="justify"/>
      <protection hidden="1"/>
    </xf>
    <xf numFmtId="0" fontId="4" fillId="0" borderId="6" xfId="3" applyNumberFormat="1" applyFont="1" applyFill="1" applyBorder="1" applyAlignment="1" applyProtection="1">
      <protection hidden="1"/>
    </xf>
    <xf numFmtId="0" fontId="3" fillId="2" borderId="9" xfId="3" applyNumberFormat="1" applyFont="1" applyFill="1" applyBorder="1" applyAlignment="1" applyProtection="1">
      <protection hidden="1"/>
    </xf>
    <xf numFmtId="0" fontId="3" fillId="2" borderId="10" xfId="3" applyFont="1" applyFill="1" applyBorder="1" applyAlignment="1" applyProtection="1">
      <alignment horizontal="center"/>
      <protection hidden="1"/>
    </xf>
    <xf numFmtId="0" fontId="4" fillId="2" borderId="10" xfId="3" applyFont="1" applyFill="1" applyBorder="1" applyAlignment="1" applyProtection="1">
      <alignment horizontal="center"/>
      <protection hidden="1"/>
    </xf>
    <xf numFmtId="41" fontId="3" fillId="2" borderId="10" xfId="3" applyNumberFormat="1" applyFont="1" applyFill="1" applyBorder="1" applyAlignment="1" applyProtection="1">
      <protection hidden="1"/>
    </xf>
    <xf numFmtId="41" fontId="3" fillId="2" borderId="11" xfId="3" applyNumberFormat="1" applyFont="1" applyFill="1" applyBorder="1" applyAlignment="1" applyProtection="1">
      <protection hidden="1"/>
    </xf>
    <xf numFmtId="38" fontId="3" fillId="2" borderId="9" xfId="3" applyNumberFormat="1" applyFont="1" applyFill="1" applyBorder="1" applyAlignment="1" applyProtection="1">
      <alignment horizontal="center" vertical="center"/>
      <protection hidden="1"/>
    </xf>
    <xf numFmtId="38" fontId="3" fillId="2" borderId="10" xfId="3" applyNumberFormat="1" applyFont="1" applyFill="1" applyBorder="1" applyAlignment="1" applyProtection="1">
      <alignment vertical="center"/>
      <protection hidden="1"/>
    </xf>
    <xf numFmtId="3" fontId="3" fillId="2" borderId="10" xfId="3" applyNumberFormat="1" applyFont="1" applyFill="1" applyBorder="1" applyAlignment="1" applyProtection="1">
      <alignment horizontal="center" vertical="center" wrapText="1"/>
      <protection hidden="1"/>
    </xf>
    <xf numFmtId="38" fontId="3" fillId="2" borderId="11" xfId="3" applyNumberFormat="1" applyFont="1" applyFill="1" applyBorder="1" applyAlignment="1" applyProtection="1">
      <alignment horizontal="center" vertical="center"/>
      <protection hidden="1"/>
    </xf>
    <xf numFmtId="3" fontId="3" fillId="0" borderId="7" xfId="3" applyNumberFormat="1" applyFont="1" applyFill="1" applyBorder="1" applyAlignment="1" applyProtection="1">
      <alignment horizontal="center" wrapText="1"/>
      <protection hidden="1"/>
    </xf>
    <xf numFmtId="0" fontId="4" fillId="0" borderId="9" xfId="3" applyNumberFormat="1" applyFont="1" applyFill="1" applyBorder="1" applyAlignment="1" applyProtection="1">
      <alignment horizontal="left"/>
      <protection hidden="1"/>
    </xf>
    <xf numFmtId="3" fontId="4" fillId="0" borderId="10" xfId="3" applyNumberFormat="1" applyFont="1" applyFill="1" applyBorder="1" applyAlignment="1" applyProtection="1">
      <alignment horizontal="center" wrapText="1"/>
      <protection hidden="1"/>
    </xf>
    <xf numFmtId="0" fontId="4" fillId="0" borderId="12" xfId="3" applyNumberFormat="1" applyFont="1" applyFill="1" applyBorder="1" applyAlignment="1" applyProtection="1">
      <alignment horizontal="left"/>
      <protection hidden="1"/>
    </xf>
    <xf numFmtId="3" fontId="4" fillId="0" borderId="13" xfId="3" applyNumberFormat="1" applyFont="1" applyFill="1" applyBorder="1" applyAlignment="1" applyProtection="1">
      <alignment horizontal="center" wrapText="1"/>
      <protection hidden="1"/>
    </xf>
    <xf numFmtId="41" fontId="4" fillId="0" borderId="13" xfId="3" applyNumberFormat="1" applyFont="1" applyFill="1" applyBorder="1" applyAlignment="1" applyProtection="1">
      <protection hidden="1"/>
    </xf>
    <xf numFmtId="41" fontId="4" fillId="0" borderId="14" xfId="3" applyNumberFormat="1" applyFont="1" applyFill="1" applyBorder="1" applyAlignment="1" applyProtection="1">
      <protection hidden="1"/>
    </xf>
    <xf numFmtId="0" fontId="4" fillId="0" borderId="7" xfId="3" applyNumberFormat="1" applyFont="1" applyFill="1" applyBorder="1" applyAlignment="1" applyProtection="1">
      <alignment horizontal="center" wrapText="1"/>
      <protection hidden="1"/>
    </xf>
    <xf numFmtId="10" fontId="4" fillId="0" borderId="0" xfId="2" applyNumberFormat="1" applyFont="1" applyFill="1" applyBorder="1" applyAlignment="1" applyProtection="1">
      <protection hidden="1"/>
    </xf>
    <xf numFmtId="0" fontId="3" fillId="2" borderId="15" xfId="3" applyNumberFormat="1" applyFont="1" applyFill="1" applyBorder="1" applyAlignment="1" applyProtection="1">
      <protection hidden="1"/>
    </xf>
    <xf numFmtId="0" fontId="3" fillId="2" borderId="16" xfId="3" applyFont="1" applyFill="1" applyBorder="1" applyAlignment="1" applyProtection="1">
      <alignment horizontal="center"/>
      <protection hidden="1"/>
    </xf>
    <xf numFmtId="0" fontId="3" fillId="2" borderId="16" xfId="3" applyNumberFormat="1" applyFont="1" applyFill="1" applyBorder="1" applyAlignment="1" applyProtection="1">
      <alignment horizontal="center" wrapText="1"/>
      <protection hidden="1"/>
    </xf>
    <xf numFmtId="41" fontId="3" fillId="2" borderId="16" xfId="3" applyNumberFormat="1" applyFont="1" applyFill="1" applyBorder="1" applyAlignment="1" applyProtection="1">
      <protection hidden="1"/>
    </xf>
    <xf numFmtId="41" fontId="3" fillId="2" borderId="17" xfId="3" applyNumberFormat="1" applyFont="1" applyFill="1" applyBorder="1" applyAlignment="1" applyProtection="1">
      <protection hidden="1"/>
    </xf>
    <xf numFmtId="0" fontId="3" fillId="0" borderId="0" xfId="3" applyNumberFormat="1" applyFont="1" applyFill="1" applyBorder="1" applyAlignment="1" applyProtection="1">
      <protection hidden="1"/>
    </xf>
    <xf numFmtId="0" fontId="3" fillId="0" borderId="0" xfId="3" applyFont="1" applyFill="1" applyBorder="1" applyAlignment="1" applyProtection="1">
      <alignment horizontal="center"/>
      <protection hidden="1"/>
    </xf>
    <xf numFmtId="0" fontId="3" fillId="0" borderId="0" xfId="3" applyNumberFormat="1" applyFont="1" applyFill="1" applyBorder="1" applyAlignment="1" applyProtection="1">
      <alignment horizontal="center" wrapText="1"/>
      <protection hidden="1"/>
    </xf>
    <xf numFmtId="38" fontId="6" fillId="0" borderId="0" xfId="3" applyNumberFormat="1" applyFont="1" applyFill="1" applyBorder="1" applyAlignment="1" applyProtection="1">
      <alignment horizontal="centerContinuous"/>
      <protection hidden="1"/>
    </xf>
    <xf numFmtId="38" fontId="3" fillId="2" borderId="18" xfId="3" applyNumberFormat="1" applyFont="1" applyFill="1" applyBorder="1" applyAlignment="1" applyProtection="1">
      <alignment horizontal="centerContinuous" vertical="center"/>
      <protection hidden="1"/>
    </xf>
    <xf numFmtId="38" fontId="3" fillId="2" borderId="19" xfId="3" applyNumberFormat="1" applyFont="1" applyFill="1" applyBorder="1" applyAlignment="1" applyProtection="1">
      <alignment horizontal="centerContinuous" vertical="center"/>
      <protection hidden="1"/>
    </xf>
    <xf numFmtId="38" fontId="3" fillId="0" borderId="0" xfId="3" applyNumberFormat="1" applyFont="1" applyFill="1" applyBorder="1" applyAlignment="1" applyProtection="1">
      <alignment horizontal="center" vertical="center"/>
      <protection hidden="1"/>
    </xf>
    <xf numFmtId="0" fontId="4" fillId="0" borderId="20" xfId="3" applyFont="1" applyFill="1" applyBorder="1" applyAlignment="1" applyProtection="1">
      <protection hidden="1"/>
    </xf>
    <xf numFmtId="49" fontId="4" fillId="0" borderId="21" xfId="3" applyNumberFormat="1" applyFont="1" applyFill="1" applyBorder="1" applyAlignment="1" applyProtection="1">
      <protection hidden="1"/>
    </xf>
    <xf numFmtId="49" fontId="4" fillId="0" borderId="20" xfId="3" applyNumberFormat="1" applyFont="1" applyFill="1" applyBorder="1" applyAlignment="1" applyProtection="1">
      <alignment horizontal="left"/>
      <protection hidden="1"/>
    </xf>
    <xf numFmtId="49" fontId="4" fillId="0" borderId="21" xfId="3" applyNumberFormat="1" applyFont="1" applyFill="1" applyBorder="1" applyAlignment="1" applyProtection="1">
      <alignment horizontal="center"/>
      <protection hidden="1"/>
    </xf>
    <xf numFmtId="49" fontId="4" fillId="0" borderId="22" xfId="3" applyNumberFormat="1" applyFont="1" applyFill="1" applyBorder="1" applyAlignment="1" applyProtection="1">
      <alignment horizontal="left"/>
      <protection hidden="1"/>
    </xf>
    <xf numFmtId="49" fontId="4" fillId="0" borderId="23" xfId="3" applyNumberFormat="1" applyFont="1" applyFill="1" applyBorder="1" applyAlignment="1" applyProtection="1">
      <alignment horizontal="center"/>
      <protection hidden="1"/>
    </xf>
    <xf numFmtId="0" fontId="4" fillId="0" borderId="24" xfId="3" applyFont="1" applyFill="1" applyBorder="1" applyAlignment="1" applyProtection="1">
      <protection hidden="1"/>
    </xf>
    <xf numFmtId="41" fontId="4" fillId="0" borderId="24" xfId="3" applyNumberFormat="1" applyFont="1" applyFill="1" applyBorder="1" applyAlignment="1" applyProtection="1">
      <protection hidden="1"/>
    </xf>
    <xf numFmtId="41" fontId="4" fillId="0" borderId="25" xfId="3" applyNumberFormat="1" applyFont="1" applyFill="1" applyBorder="1" applyAlignment="1" applyProtection="1">
      <protection hidden="1"/>
    </xf>
    <xf numFmtId="49" fontId="4" fillId="0" borderId="0" xfId="3" applyNumberFormat="1" applyFont="1" applyFill="1" applyBorder="1" applyAlignment="1" applyProtection="1">
      <protection hidden="1"/>
    </xf>
    <xf numFmtId="49" fontId="8" fillId="0" borderId="0" xfId="3" applyNumberFormat="1" applyFont="1" applyFill="1" applyBorder="1" applyAlignment="1" applyProtection="1">
      <protection hidden="1"/>
    </xf>
    <xf numFmtId="0" fontId="3" fillId="0" borderId="0" xfId="4" applyNumberFormat="1" applyFont="1" applyFill="1" applyAlignment="1">
      <alignment horizontal="left"/>
    </xf>
    <xf numFmtId="2" fontId="3" fillId="0" borderId="0" xfId="4" applyNumberFormat="1" applyFont="1" applyFill="1" applyAlignment="1"/>
    <xf numFmtId="3" fontId="4" fillId="0" borderId="0" xfId="4" applyNumberFormat="1" applyFont="1" applyFill="1" applyAlignment="1"/>
    <xf numFmtId="2" fontId="4" fillId="0" borderId="0" xfId="4" applyNumberFormat="1" applyFont="1" applyFill="1" applyAlignment="1"/>
    <xf numFmtId="3" fontId="4" fillId="0" borderId="0" xfId="4" applyNumberFormat="1" applyFont="1" applyFill="1" applyBorder="1" applyAlignment="1"/>
    <xf numFmtId="2" fontId="4" fillId="0" borderId="0" xfId="4" applyNumberFormat="1" applyFont="1" applyFill="1" applyBorder="1" applyAlignment="1"/>
    <xf numFmtId="0" fontId="4" fillId="3" borderId="0" xfId="3" applyFont="1" applyFill="1" applyBorder="1" applyAlignment="1" applyProtection="1">
      <protection hidden="1"/>
    </xf>
    <xf numFmtId="0" fontId="4" fillId="3" borderId="1" xfId="3" applyFont="1" applyFill="1" applyBorder="1" applyAlignment="1" applyProtection="1">
      <protection hidden="1"/>
    </xf>
    <xf numFmtId="3" fontId="6" fillId="3" borderId="0" xfId="3" applyNumberFormat="1" applyFont="1" applyFill="1" applyBorder="1" applyAlignment="1" applyProtection="1">
      <alignment horizontal="centerContinuous"/>
      <protection hidden="1"/>
    </xf>
    <xf numFmtId="0" fontId="3" fillId="3" borderId="0" xfId="3" applyFont="1" applyFill="1" applyBorder="1" applyAlignment="1" applyProtection="1">
      <alignment horizontal="centerContinuous"/>
      <protection hidden="1"/>
    </xf>
    <xf numFmtId="0" fontId="5" fillId="3" borderId="0" xfId="3" applyFont="1" applyFill="1" applyBorder="1" applyAlignment="1" applyProtection="1">
      <alignment horizontal="right"/>
      <protection hidden="1"/>
    </xf>
    <xf numFmtId="3" fontId="3" fillId="2" borderId="3" xfId="3" applyNumberFormat="1" applyFont="1" applyFill="1" applyBorder="1" applyAlignment="1" applyProtection="1">
      <alignment horizontal="center" vertical="center" wrapText="1"/>
      <protection hidden="1"/>
    </xf>
    <xf numFmtId="38" fontId="3" fillId="3" borderId="4" xfId="3" applyNumberFormat="1" applyFont="1" applyFill="1" applyBorder="1" applyAlignment="1">
      <alignment horizontal="center" vertical="center" wrapText="1"/>
    </xf>
    <xf numFmtId="38" fontId="3" fillId="3" borderId="26" xfId="3" applyNumberFormat="1" applyFont="1" applyFill="1" applyBorder="1" applyAlignment="1">
      <alignment horizontal="center" vertical="center" wrapText="1"/>
    </xf>
    <xf numFmtId="38" fontId="3" fillId="3" borderId="5" xfId="3" applyNumberFormat="1" applyFont="1" applyFill="1" applyBorder="1" applyAlignment="1">
      <alignment horizontal="center" vertical="center" wrapText="1"/>
    </xf>
    <xf numFmtId="0" fontId="3" fillId="0" borderId="27" xfId="3" applyNumberFormat="1" applyFont="1" applyFill="1" applyBorder="1" applyAlignment="1" applyProtection="1">
      <alignment wrapText="1"/>
      <protection hidden="1"/>
    </xf>
    <xf numFmtId="49" fontId="3" fillId="0" borderId="28" xfId="3" applyNumberFormat="1" applyFont="1" applyFill="1" applyBorder="1" applyAlignment="1" applyProtection="1">
      <alignment horizontal="center"/>
      <protection hidden="1"/>
    </xf>
    <xf numFmtId="0" fontId="4" fillId="0" borderId="28" xfId="3" applyNumberFormat="1" applyFont="1" applyFill="1" applyBorder="1" applyAlignment="1" applyProtection="1">
      <alignment horizontal="center"/>
      <protection hidden="1"/>
    </xf>
    <xf numFmtId="41" fontId="3" fillId="3" borderId="28" xfId="3" applyNumberFormat="1" applyFont="1" applyFill="1" applyBorder="1" applyAlignment="1" applyProtection="1">
      <protection hidden="1"/>
    </xf>
    <xf numFmtId="41" fontId="3" fillId="3" borderId="29" xfId="3" applyNumberFormat="1" applyFont="1" applyFill="1" applyBorder="1" applyAlignment="1" applyProtection="1">
      <protection hidden="1"/>
    </xf>
    <xf numFmtId="0" fontId="4" fillId="0" borderId="30" xfId="3" applyNumberFormat="1" applyFont="1" applyFill="1" applyBorder="1" applyAlignment="1" applyProtection="1">
      <alignment wrapText="1"/>
      <protection hidden="1"/>
    </xf>
    <xf numFmtId="49" fontId="4" fillId="0" borderId="31" xfId="3" applyNumberFormat="1" applyFont="1" applyFill="1" applyBorder="1" applyAlignment="1" applyProtection="1">
      <alignment horizontal="center"/>
      <protection hidden="1"/>
    </xf>
    <xf numFmtId="0" fontId="4" fillId="0" borderId="31" xfId="3" applyNumberFormat="1" applyFont="1" applyFill="1" applyBorder="1" applyAlignment="1" applyProtection="1">
      <alignment horizontal="center"/>
      <protection hidden="1"/>
    </xf>
    <xf numFmtId="41" fontId="4" fillId="3" borderId="31" xfId="3" applyNumberFormat="1" applyFont="1" applyFill="1" applyBorder="1" applyAlignment="1" applyProtection="1">
      <protection hidden="1"/>
    </xf>
    <xf numFmtId="41" fontId="4" fillId="3" borderId="32" xfId="3" applyNumberFormat="1" applyFont="1" applyFill="1" applyBorder="1" applyAlignment="1" applyProtection="1">
      <protection hidden="1"/>
    </xf>
    <xf numFmtId="0" fontId="3" fillId="0" borderId="30" xfId="3" applyNumberFormat="1" applyFont="1" applyFill="1" applyBorder="1" applyAlignment="1" applyProtection="1">
      <alignment horizontal="left" wrapText="1"/>
      <protection hidden="1"/>
    </xf>
    <xf numFmtId="0" fontId="3" fillId="0" borderId="31" xfId="3" applyFont="1" applyFill="1" applyBorder="1" applyAlignment="1" applyProtection="1">
      <alignment horizontal="center"/>
      <protection hidden="1"/>
    </xf>
    <xf numFmtId="41" fontId="3" fillId="3" borderId="31" xfId="3" applyNumberFormat="1" applyFont="1" applyFill="1" applyBorder="1" applyAlignment="1" applyProtection="1">
      <protection hidden="1"/>
    </xf>
    <xf numFmtId="41" fontId="3" fillId="3" borderId="32" xfId="3" applyNumberFormat="1" applyFont="1" applyFill="1" applyBorder="1" applyAlignment="1" applyProtection="1">
      <protection hidden="1"/>
    </xf>
    <xf numFmtId="0" fontId="4" fillId="0" borderId="30" xfId="3" applyFont="1" applyFill="1" applyBorder="1" applyAlignment="1" applyProtection="1">
      <alignment wrapText="1"/>
      <protection hidden="1"/>
    </xf>
    <xf numFmtId="0" fontId="4" fillId="0" borderId="31" xfId="3" applyFont="1" applyFill="1" applyBorder="1" applyAlignment="1" applyProtection="1">
      <alignment horizontal="center"/>
      <protection hidden="1"/>
    </xf>
    <xf numFmtId="0" fontId="4" fillId="0" borderId="31" xfId="3" applyFont="1" applyFill="1" applyBorder="1" applyAlignment="1" applyProtection="1">
      <protection hidden="1"/>
    </xf>
    <xf numFmtId="3" fontId="4" fillId="0" borderId="30" xfId="3" applyNumberFormat="1" applyFont="1" applyFill="1" applyBorder="1" applyAlignment="1" applyProtection="1">
      <alignment wrapText="1"/>
      <protection hidden="1"/>
    </xf>
    <xf numFmtId="41" fontId="4" fillId="3" borderId="31" xfId="1" applyNumberFormat="1" applyFont="1" applyFill="1" applyBorder="1" applyAlignment="1">
      <alignment horizontal="right"/>
    </xf>
    <xf numFmtId="41" fontId="4" fillId="3" borderId="32" xfId="1" applyNumberFormat="1" applyFont="1" applyFill="1" applyBorder="1" applyAlignment="1">
      <alignment horizontal="right"/>
    </xf>
    <xf numFmtId="3" fontId="3" fillId="0" borderId="30" xfId="3" applyNumberFormat="1" applyFont="1" applyFill="1" applyBorder="1" applyAlignment="1" applyProtection="1">
      <alignment wrapText="1"/>
      <protection hidden="1"/>
    </xf>
    <xf numFmtId="0" fontId="3" fillId="0" borderId="30" xfId="3" applyFont="1" applyFill="1" applyBorder="1" applyAlignment="1" applyProtection="1">
      <alignment wrapText="1"/>
      <protection hidden="1"/>
    </xf>
    <xf numFmtId="0" fontId="5" fillId="0" borderId="30" xfId="3" applyNumberFormat="1" applyFont="1" applyFill="1" applyBorder="1" applyAlignment="1" applyProtection="1">
      <alignment wrapText="1"/>
      <protection hidden="1"/>
    </xf>
    <xf numFmtId="0" fontId="5" fillId="0" borderId="31" xfId="3" applyFont="1" applyFill="1" applyBorder="1" applyAlignment="1" applyProtection="1">
      <alignment horizontal="center"/>
      <protection hidden="1"/>
    </xf>
    <xf numFmtId="0" fontId="5" fillId="0" borderId="31" xfId="3" applyNumberFormat="1" applyFont="1" applyFill="1" applyBorder="1" applyAlignment="1" applyProtection="1">
      <alignment horizontal="center"/>
      <protection hidden="1"/>
    </xf>
    <xf numFmtId="41" fontId="5" fillId="3" borderId="31" xfId="1" applyNumberFormat="1" applyFont="1" applyFill="1" applyBorder="1" applyAlignment="1">
      <alignment horizontal="right"/>
    </xf>
    <xf numFmtId="41" fontId="5" fillId="3" borderId="32" xfId="1" applyNumberFormat="1" applyFont="1" applyFill="1" applyBorder="1" applyAlignment="1">
      <alignment horizontal="right"/>
    </xf>
    <xf numFmtId="0" fontId="3" fillId="0" borderId="30" xfId="3" applyNumberFormat="1" applyFont="1" applyFill="1" applyBorder="1" applyAlignment="1" applyProtection="1">
      <alignment wrapText="1"/>
      <protection hidden="1"/>
    </xf>
    <xf numFmtId="41" fontId="11" fillId="3" borderId="31" xfId="1" applyNumberFormat="1" applyFont="1" applyFill="1" applyBorder="1" applyAlignment="1">
      <alignment horizontal="right"/>
    </xf>
    <xf numFmtId="0" fontId="3" fillId="0" borderId="33" xfId="3" applyNumberFormat="1" applyFont="1" applyFill="1" applyBorder="1" applyAlignment="1" applyProtection="1">
      <alignment wrapText="1"/>
      <protection hidden="1"/>
    </xf>
    <xf numFmtId="0" fontId="3" fillId="0" borderId="34" xfId="3" applyFont="1" applyFill="1" applyBorder="1" applyAlignment="1" applyProtection="1">
      <alignment horizontal="center"/>
      <protection hidden="1"/>
    </xf>
    <xf numFmtId="0" fontId="4" fillId="0" borderId="34" xfId="3" applyNumberFormat="1" applyFont="1" applyFill="1" applyBorder="1" applyAlignment="1" applyProtection="1">
      <alignment horizontal="center"/>
      <protection hidden="1"/>
    </xf>
    <xf numFmtId="41" fontId="3" fillId="3" borderId="34" xfId="3" applyNumberFormat="1" applyFont="1" applyFill="1" applyBorder="1" applyAlignment="1" applyProtection="1">
      <protection hidden="1"/>
    </xf>
    <xf numFmtId="37" fontId="3" fillId="3" borderId="34" xfId="3" applyNumberFormat="1" applyFont="1" applyFill="1" applyBorder="1" applyAlignment="1" applyProtection="1">
      <protection hidden="1"/>
    </xf>
    <xf numFmtId="41" fontId="3" fillId="3" borderId="35" xfId="3" applyNumberFormat="1" applyFont="1" applyFill="1" applyBorder="1" applyAlignment="1" applyProtection="1">
      <protection hidden="1"/>
    </xf>
    <xf numFmtId="0" fontId="3" fillId="0" borderId="36" xfId="4" applyNumberFormat="1" applyFont="1" applyFill="1" applyBorder="1" applyAlignment="1">
      <alignment horizontal="left"/>
    </xf>
    <xf numFmtId="2" fontId="4" fillId="0" borderId="24" xfId="4" applyNumberFormat="1" applyFont="1" applyFill="1" applyBorder="1" applyAlignment="1"/>
    <xf numFmtId="41" fontId="4" fillId="3" borderId="24" xfId="4" applyNumberFormat="1" applyFont="1" applyFill="1" applyBorder="1" applyAlignment="1"/>
    <xf numFmtId="41" fontId="4" fillId="3" borderId="37" xfId="4" applyNumberFormat="1" applyFont="1" applyFill="1" applyBorder="1" applyAlignment="1"/>
    <xf numFmtId="41" fontId="4" fillId="3" borderId="25" xfId="4" applyNumberFormat="1" applyFont="1" applyFill="1" applyBorder="1" applyAlignment="1"/>
    <xf numFmtId="3" fontId="12" fillId="3" borderId="0" xfId="4" applyNumberFormat="1" applyFont="1" applyFill="1" applyAlignment="1"/>
    <xf numFmtId="3" fontId="4" fillId="3" borderId="0" xfId="4" applyNumberFormat="1" applyFont="1" applyFill="1" applyAlignment="1"/>
    <xf numFmtId="3" fontId="13" fillId="3" borderId="0" xfId="4" applyNumberFormat="1" applyFont="1" applyFill="1" applyAlignment="1"/>
    <xf numFmtId="2" fontId="3" fillId="3" borderId="0" xfId="4" applyNumberFormat="1" applyFont="1" applyFill="1" applyAlignment="1"/>
    <xf numFmtId="2" fontId="4" fillId="3" borderId="0" xfId="4" applyNumberFormat="1" applyFont="1" applyFill="1" applyAlignment="1"/>
    <xf numFmtId="0" fontId="0" fillId="3" borderId="0" xfId="0" applyFill="1"/>
    <xf numFmtId="3" fontId="3" fillId="0" borderId="0" xfId="3" applyNumberFormat="1" applyFont="1" applyFill="1" applyBorder="1" applyAlignment="1" applyProtection="1">
      <alignment vertical="top"/>
      <protection hidden="1"/>
    </xf>
    <xf numFmtId="0" fontId="3" fillId="0" borderId="0" xfId="3" applyFont="1" applyFill="1" applyBorder="1" applyAlignment="1" applyProtection="1">
      <alignment vertical="top"/>
      <protection hidden="1"/>
    </xf>
    <xf numFmtId="0" fontId="4" fillId="0" borderId="0" xfId="3" applyFont="1" applyFill="1" applyBorder="1" applyAlignment="1" applyProtection="1">
      <alignment vertical="top"/>
      <protection hidden="1"/>
    </xf>
    <xf numFmtId="0" fontId="3" fillId="0" borderId="0" xfId="3" applyFont="1" applyFill="1" applyBorder="1" applyAlignment="1" applyProtection="1">
      <alignment horizontal="right"/>
      <protection hidden="1"/>
    </xf>
    <xf numFmtId="0" fontId="4" fillId="0" borderId="0" xfId="3" applyFont="1" applyBorder="1" applyAlignment="1" applyProtection="1">
      <alignment vertical="top"/>
      <protection hidden="1"/>
    </xf>
    <xf numFmtId="164" fontId="4" fillId="0" borderId="0" xfId="1" applyNumberFormat="1" applyFont="1" applyBorder="1" applyAlignment="1" applyProtection="1">
      <alignment vertical="top"/>
      <protection hidden="1"/>
    </xf>
    <xf numFmtId="3" fontId="6" fillId="0" borderId="0" xfId="3" applyNumberFormat="1" applyFont="1" applyFill="1" applyBorder="1" applyAlignment="1" applyProtection="1">
      <alignment horizontal="centerContinuous" vertical="top"/>
      <protection hidden="1"/>
    </xf>
    <xf numFmtId="2" fontId="7" fillId="0" borderId="0" xfId="4" applyNumberFormat="1" applyFont="1" applyAlignment="1">
      <alignment vertical="top"/>
    </xf>
    <xf numFmtId="164" fontId="7" fillId="0" borderId="0" xfId="1" applyNumberFormat="1" applyFont="1" applyAlignment="1">
      <alignment vertical="top"/>
    </xf>
    <xf numFmtId="3" fontId="4" fillId="0" borderId="0" xfId="3" applyNumberFormat="1" applyFont="1" applyFill="1" applyBorder="1" applyAlignment="1" applyProtection="1">
      <alignment horizontal="centerContinuous" vertical="top"/>
      <protection hidden="1"/>
    </xf>
    <xf numFmtId="2" fontId="4" fillId="0" borderId="0" xfId="4" applyNumberFormat="1" applyFont="1" applyAlignment="1">
      <alignment vertical="top"/>
    </xf>
    <xf numFmtId="164" fontId="4" fillId="0" borderId="0" xfId="1" applyNumberFormat="1" applyFont="1" applyAlignment="1">
      <alignment vertical="top"/>
    </xf>
    <xf numFmtId="0" fontId="3" fillId="0" borderId="0" xfId="3" applyFont="1" applyFill="1" applyBorder="1" applyAlignment="1" applyProtection="1">
      <alignment horizontal="centerContinuous" vertical="top"/>
      <protection hidden="1"/>
    </xf>
    <xf numFmtId="2" fontId="3" fillId="0" borderId="0" xfId="4" applyNumberFormat="1" applyFont="1" applyAlignment="1">
      <alignment vertical="top"/>
    </xf>
    <xf numFmtId="164" fontId="3" fillId="0" borderId="0" xfId="1" applyNumberFormat="1" applyFont="1" applyAlignment="1">
      <alignment vertical="top"/>
    </xf>
    <xf numFmtId="0" fontId="3" fillId="0" borderId="0" xfId="4" applyNumberFormat="1" applyFont="1" applyFill="1" applyAlignment="1">
      <alignment horizontal="left" vertical="top"/>
    </xf>
    <xf numFmtId="2" fontId="4" fillId="0" borderId="0" xfId="4" applyNumberFormat="1" applyFont="1" applyFill="1" applyAlignment="1">
      <alignment vertical="top"/>
    </xf>
    <xf numFmtId="3" fontId="4" fillId="0" borderId="0" xfId="4" applyNumberFormat="1" applyFont="1" applyFill="1" applyAlignment="1">
      <alignment vertical="top"/>
    </xf>
    <xf numFmtId="3" fontId="3" fillId="3" borderId="3" xfId="3" applyNumberFormat="1" applyFont="1" applyFill="1" applyBorder="1" applyAlignment="1">
      <alignment horizontal="center" vertical="center"/>
    </xf>
    <xf numFmtId="0" fontId="3" fillId="3" borderId="4" xfId="3" applyFont="1" applyFill="1" applyBorder="1" applyAlignment="1">
      <alignment horizontal="center" vertical="center"/>
    </xf>
    <xf numFmtId="38" fontId="3" fillId="3" borderId="5" xfId="3" applyNumberFormat="1" applyFont="1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3" fillId="0" borderId="6" xfId="3" applyFont="1" applyFill="1" applyBorder="1" applyAlignment="1">
      <alignment vertical="top"/>
    </xf>
    <xf numFmtId="0" fontId="4" fillId="0" borderId="7" xfId="3" applyFont="1" applyFill="1" applyBorder="1" applyAlignment="1">
      <alignment vertical="top"/>
    </xf>
    <xf numFmtId="0" fontId="4" fillId="0" borderId="8" xfId="3" applyFont="1" applyFill="1" applyBorder="1" applyAlignment="1">
      <alignment vertical="top"/>
    </xf>
    <xf numFmtId="0" fontId="4" fillId="0" borderId="0" xfId="3" applyFont="1" applyAlignment="1">
      <alignment vertical="top"/>
    </xf>
    <xf numFmtId="38" fontId="3" fillId="0" borderId="6" xfId="3" applyNumberFormat="1" applyFont="1" applyFill="1" applyBorder="1" applyAlignment="1">
      <alignment vertical="top" wrapText="1"/>
    </xf>
    <xf numFmtId="41" fontId="4" fillId="0" borderId="7" xfId="3" applyNumberFormat="1" applyFont="1" applyFill="1" applyBorder="1" applyAlignment="1">
      <alignment horizontal="center" vertical="top"/>
    </xf>
    <xf numFmtId="0" fontId="4" fillId="0" borderId="8" xfId="3" applyFont="1" applyFill="1" applyBorder="1" applyAlignment="1">
      <alignment horizontal="center" vertical="top"/>
    </xf>
    <xf numFmtId="38" fontId="14" fillId="0" borderId="6" xfId="3" applyNumberFormat="1" applyFont="1" applyFill="1" applyBorder="1" applyAlignment="1">
      <alignment vertical="top" wrapText="1"/>
    </xf>
    <xf numFmtId="0" fontId="14" fillId="0" borderId="7" xfId="3" quotePrefix="1" applyFont="1" applyFill="1" applyBorder="1" applyAlignment="1">
      <alignment horizontal="center" vertical="top"/>
    </xf>
    <xf numFmtId="41" fontId="3" fillId="0" borderId="7" xfId="3" applyNumberFormat="1" applyFont="1" applyFill="1" applyBorder="1" applyAlignment="1">
      <alignment horizontal="center" vertical="top"/>
    </xf>
    <xf numFmtId="41" fontId="14" fillId="0" borderId="8" xfId="3" applyNumberFormat="1" applyFont="1" applyFill="1" applyBorder="1" applyAlignment="1">
      <alignment horizontal="center" vertical="top"/>
    </xf>
    <xf numFmtId="0" fontId="14" fillId="0" borderId="0" xfId="3" applyFont="1" applyAlignment="1">
      <alignment vertical="top"/>
    </xf>
    <xf numFmtId="164" fontId="5" fillId="0" borderId="0" xfId="1" applyNumberFormat="1" applyFont="1" applyAlignment="1">
      <alignment vertical="top"/>
    </xf>
    <xf numFmtId="164" fontId="14" fillId="0" borderId="0" xfId="1" applyNumberFormat="1" applyFont="1" applyAlignment="1">
      <alignment vertical="top"/>
    </xf>
    <xf numFmtId="0" fontId="5" fillId="0" borderId="7" xfId="3" applyFont="1" applyFill="1" applyBorder="1" applyAlignment="1">
      <alignment horizontal="center" vertical="top"/>
    </xf>
    <xf numFmtId="41" fontId="5" fillId="0" borderId="7" xfId="3" applyNumberFormat="1" applyFont="1" applyFill="1" applyBorder="1" applyAlignment="1">
      <alignment horizontal="center" vertical="top"/>
    </xf>
    <xf numFmtId="41" fontId="5" fillId="0" borderId="8" xfId="3" applyNumberFormat="1" applyFont="1" applyFill="1" applyBorder="1" applyAlignment="1">
      <alignment horizontal="center" vertical="top"/>
    </xf>
    <xf numFmtId="0" fontId="5" fillId="0" borderId="0" xfId="3" applyFont="1" applyAlignment="1">
      <alignment vertical="top"/>
    </xf>
    <xf numFmtId="3" fontId="4" fillId="0" borderId="6" xfId="3" applyNumberFormat="1" applyFont="1" applyFill="1" applyBorder="1" applyAlignment="1">
      <alignment vertical="top" wrapText="1"/>
    </xf>
    <xf numFmtId="0" fontId="4" fillId="0" borderId="7" xfId="3" quotePrefix="1" applyFont="1" applyFill="1" applyBorder="1" applyAlignment="1">
      <alignment horizontal="center" vertical="top"/>
    </xf>
    <xf numFmtId="41" fontId="4" fillId="0" borderId="8" xfId="3" applyNumberFormat="1" applyFont="1" applyFill="1" applyBorder="1" applyAlignment="1">
      <alignment horizontal="center" vertical="top"/>
    </xf>
    <xf numFmtId="41" fontId="4" fillId="0" borderId="0" xfId="3" applyNumberFormat="1" applyFont="1" applyAlignment="1">
      <alignment vertical="top"/>
    </xf>
    <xf numFmtId="3" fontId="14" fillId="0" borderId="6" xfId="3" applyNumberFormat="1" applyFont="1" applyFill="1" applyBorder="1" applyAlignment="1">
      <alignment vertical="top" wrapText="1"/>
    </xf>
    <xf numFmtId="41" fontId="14" fillId="0" borderId="7" xfId="3" applyNumberFormat="1" applyFont="1" applyFill="1" applyBorder="1" applyAlignment="1">
      <alignment horizontal="center" vertical="top"/>
    </xf>
    <xf numFmtId="0" fontId="4" fillId="0" borderId="6" xfId="3" applyFont="1" applyBorder="1" applyAlignment="1">
      <alignment vertical="top" wrapText="1"/>
    </xf>
    <xf numFmtId="164" fontId="15" fillId="0" borderId="0" xfId="1" applyNumberFormat="1" applyFont="1"/>
    <xf numFmtId="0" fontId="14" fillId="0" borderId="6" xfId="3" applyFont="1" applyFill="1" applyBorder="1" applyAlignment="1">
      <alignment vertical="top" wrapText="1"/>
    </xf>
    <xf numFmtId="0" fontId="3" fillId="0" borderId="6" xfId="3" applyFont="1" applyFill="1" applyBorder="1" applyAlignment="1">
      <alignment vertical="top" wrapText="1"/>
    </xf>
    <xf numFmtId="0" fontId="3" fillId="0" borderId="7" xfId="3" quotePrefix="1" applyFont="1" applyFill="1" applyBorder="1" applyAlignment="1">
      <alignment horizontal="center" vertical="top"/>
    </xf>
    <xf numFmtId="41" fontId="4" fillId="0" borderId="7" xfId="3" applyNumberFormat="1" applyFont="1" applyFill="1" applyBorder="1" applyAlignment="1">
      <alignment vertical="top"/>
    </xf>
    <xf numFmtId="41" fontId="4" fillId="0" borderId="8" xfId="3" applyNumberFormat="1" applyFont="1" applyFill="1" applyBorder="1" applyAlignment="1">
      <alignment vertical="top"/>
    </xf>
    <xf numFmtId="3" fontId="3" fillId="0" borderId="6" xfId="3" applyNumberFormat="1" applyFont="1" applyFill="1" applyBorder="1" applyAlignment="1">
      <alignment vertical="top" wrapText="1"/>
    </xf>
    <xf numFmtId="0" fontId="4" fillId="0" borderId="7" xfId="3" applyFont="1" applyFill="1" applyBorder="1" applyAlignment="1">
      <alignment horizontal="center" vertical="top"/>
    </xf>
    <xf numFmtId="0" fontId="4" fillId="0" borderId="6" xfId="3" applyFont="1" applyFill="1" applyBorder="1" applyAlignment="1">
      <alignment vertical="top" wrapText="1"/>
    </xf>
    <xf numFmtId="0" fontId="4" fillId="0" borderId="6" xfId="3" applyFont="1" applyFill="1" applyBorder="1" applyAlignment="1">
      <alignment vertical="top"/>
    </xf>
    <xf numFmtId="41" fontId="3" fillId="0" borderId="8" xfId="3" applyNumberFormat="1" applyFont="1" applyFill="1" applyBorder="1" applyAlignment="1">
      <alignment horizontal="center" vertical="top"/>
    </xf>
    <xf numFmtId="0" fontId="3" fillId="0" borderId="0" xfId="3" applyFont="1" applyAlignment="1">
      <alignment vertical="top"/>
    </xf>
    <xf numFmtId="3" fontId="3" fillId="0" borderId="36" xfId="3" applyNumberFormat="1" applyFont="1" applyFill="1" applyBorder="1" applyAlignment="1">
      <alignment vertical="top" wrapText="1"/>
    </xf>
    <xf numFmtId="0" fontId="3" fillId="0" borderId="24" xfId="3" quotePrefix="1" applyFont="1" applyFill="1" applyBorder="1" applyAlignment="1">
      <alignment horizontal="center" vertical="top"/>
    </xf>
    <xf numFmtId="41" fontId="3" fillId="0" borderId="24" xfId="3" applyNumberFormat="1" applyFont="1" applyFill="1" applyBorder="1" applyAlignment="1" applyProtection="1">
      <alignment vertical="top"/>
      <protection hidden="1"/>
    </xf>
    <xf numFmtId="41" fontId="3" fillId="0" borderId="25" xfId="3" applyNumberFormat="1" applyFont="1" applyFill="1" applyBorder="1" applyAlignment="1" applyProtection="1">
      <alignment vertical="top"/>
      <protection hidden="1"/>
    </xf>
    <xf numFmtId="164" fontId="4" fillId="0" borderId="0" xfId="1" applyNumberFormat="1" applyFont="1" applyFill="1" applyAlignment="1">
      <alignment vertical="top"/>
    </xf>
    <xf numFmtId="0" fontId="4" fillId="0" borderId="0" xfId="3" applyFont="1" applyFill="1" applyBorder="1" applyAlignment="1" applyProtection="1">
      <alignment horizontal="center"/>
      <protection hidden="1"/>
    </xf>
    <xf numFmtId="3" fontId="4" fillId="0" borderId="0" xfId="3" applyNumberFormat="1" applyFont="1" applyFill="1" applyBorder="1" applyAlignment="1" applyProtection="1">
      <alignment horizontal="left"/>
      <protection hidden="1"/>
    </xf>
    <xf numFmtId="0" fontId="5" fillId="0" borderId="0" xfId="3" applyFont="1" applyFill="1" applyBorder="1" applyAlignment="1" applyProtection="1">
      <alignment horizontal="center"/>
      <protection hidden="1"/>
    </xf>
    <xf numFmtId="0" fontId="5" fillId="0" borderId="2" xfId="3" applyFont="1" applyFill="1" applyBorder="1" applyAlignment="1" applyProtection="1">
      <alignment horizontal="center"/>
      <protection hidden="1"/>
    </xf>
    <xf numFmtId="0" fontId="4" fillId="3" borderId="0" xfId="3" applyFont="1" applyFill="1" applyBorder="1" applyAlignment="1" applyProtection="1">
      <alignment horizontal="center"/>
      <protection hidden="1"/>
    </xf>
    <xf numFmtId="0" fontId="5" fillId="3" borderId="0" xfId="3" applyFont="1" applyFill="1" applyBorder="1" applyAlignment="1" applyProtection="1">
      <alignment horizontal="center"/>
      <protection hidden="1"/>
    </xf>
    <xf numFmtId="0" fontId="5" fillId="3" borderId="2" xfId="3" applyFont="1" applyFill="1" applyBorder="1" applyAlignment="1" applyProtection="1">
      <alignment horizontal="center"/>
      <protection hidden="1"/>
    </xf>
  </cellXfs>
  <cellStyles count="6">
    <cellStyle name="0,0_x000d__x000a_NA_x000d__x000a_" xfId="5"/>
    <cellStyle name="Comma" xfId="1" builtinId="3"/>
    <cellStyle name="Normal" xfId="0" builtinId="0"/>
    <cellStyle name="Normal_Bao cao tai chinh 280405" xfId="4"/>
    <cellStyle name="Normal_Tong hop bao cao (blank) (version 1)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ui%20HNX/Vien%20ThongTL%20-%20Hop%20nhat%20Q3%2020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ty%20CP%20Vien%20Thong%20Thang%20Long/HNX-2012/Vien%20ThongTL%20-%20Hop%20nhat,%20thuyet%20minh,%20du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mục"/>
      <sheetName val="Điều chỉnh"/>
      <sheetName val="Tổng hợp"/>
      <sheetName val="BS print"/>
      <sheetName val="PL print"/>
      <sheetName val="TSCD (2)"/>
      <sheetName val="CF direct print"/>
      <sheetName val="CF indirect print"/>
      <sheetName val="Thuyết minh"/>
      <sheetName val="TSCD_HH"/>
      <sheetName val="TSCD_VH"/>
      <sheetName val="VCSH (1)"/>
      <sheetName val="VCSH (2)"/>
      <sheetName val="Bao cao bo phan"/>
      <sheetName val="Cong cu tai chinh"/>
      <sheetName val="Loi ich CD thieu so"/>
      <sheetName val="Chi phí theo yếu tố"/>
      <sheetName val="Sheet1"/>
      <sheetName val="Loi the thuong mai"/>
      <sheetName val="Trọng yếu"/>
      <sheetName val="Phân tích"/>
    </sheetNames>
    <sheetDataSet>
      <sheetData sheetId="0" refreshError="1">
        <row r="3">
          <cell r="B3" t="str">
            <v>CÔNG TY CỔ PHẦN VIỄN THÔNG THĂNG LONG</v>
          </cell>
        </row>
        <row r="15">
          <cell r="B15" t="str">
            <v>Đơn vị tính: VND</v>
          </cell>
        </row>
      </sheetData>
      <sheetData sheetId="1" refreshError="1"/>
      <sheetData sheetId="2" refreshError="1">
        <row r="10">
          <cell r="S10">
            <v>833966066</v>
          </cell>
        </row>
        <row r="14">
          <cell r="O14">
            <v>0</v>
          </cell>
          <cell r="S14">
            <v>0</v>
          </cell>
        </row>
        <row r="17">
          <cell r="S17">
            <v>0</v>
          </cell>
        </row>
        <row r="20">
          <cell r="O20">
            <v>0</v>
          </cell>
          <cell r="S20">
            <v>0</v>
          </cell>
        </row>
        <row r="24">
          <cell r="S24">
            <v>4359801079</v>
          </cell>
        </row>
        <row r="25">
          <cell r="O25">
            <v>0</v>
          </cell>
          <cell r="S25">
            <v>0</v>
          </cell>
        </row>
        <row r="26">
          <cell r="O26">
            <v>0</v>
          </cell>
          <cell r="S26">
            <v>0</v>
          </cell>
        </row>
        <row r="27">
          <cell r="S27">
            <v>4084281087</v>
          </cell>
        </row>
        <row r="32">
          <cell r="S32">
            <v>-4855842469</v>
          </cell>
        </row>
        <row r="35">
          <cell r="S35">
            <v>23163126671</v>
          </cell>
        </row>
        <row r="45">
          <cell r="S45">
            <v>-6582401437</v>
          </cell>
        </row>
        <row r="48">
          <cell r="S48">
            <v>41205223</v>
          </cell>
        </row>
        <row r="49">
          <cell r="S49">
            <v>514448611</v>
          </cell>
        </row>
        <row r="50">
          <cell r="S50">
            <v>163581600</v>
          </cell>
        </row>
        <row r="61">
          <cell r="S61">
            <v>1067489969</v>
          </cell>
        </row>
        <row r="70">
          <cell r="O70">
            <v>0</v>
          </cell>
          <cell r="S70">
            <v>0</v>
          </cell>
        </row>
        <row r="71">
          <cell r="O71">
            <v>0</v>
          </cell>
          <cell r="S71">
            <v>0</v>
          </cell>
        </row>
        <row r="72">
          <cell r="O72">
            <v>0</v>
          </cell>
          <cell r="S72">
            <v>0</v>
          </cell>
        </row>
        <row r="73">
          <cell r="O73">
            <v>0</v>
          </cell>
          <cell r="S73">
            <v>0</v>
          </cell>
        </row>
        <row r="74">
          <cell r="O74">
            <v>0</v>
          </cell>
          <cell r="S74">
            <v>0</v>
          </cell>
        </row>
        <row r="81">
          <cell r="O81">
            <v>0</v>
          </cell>
          <cell r="S81">
            <v>0</v>
          </cell>
        </row>
        <row r="82">
          <cell r="O82">
            <v>0</v>
          </cell>
          <cell r="S82">
            <v>0</v>
          </cell>
        </row>
        <row r="84">
          <cell r="S84">
            <v>11165504331</v>
          </cell>
        </row>
        <row r="85">
          <cell r="S85">
            <v>-1089599282</v>
          </cell>
        </row>
        <row r="86">
          <cell r="S86">
            <v>0</v>
          </cell>
        </row>
        <row r="89">
          <cell r="O89">
            <v>0</v>
          </cell>
          <cell r="S89">
            <v>0</v>
          </cell>
        </row>
        <row r="90">
          <cell r="O90">
            <v>0</v>
          </cell>
          <cell r="S90">
            <v>0</v>
          </cell>
        </row>
        <row r="93">
          <cell r="O93">
            <v>0</v>
          </cell>
          <cell r="S93">
            <v>0</v>
          </cell>
        </row>
        <row r="94">
          <cell r="O94">
            <v>0</v>
          </cell>
          <cell r="S94">
            <v>0</v>
          </cell>
        </row>
        <row r="97">
          <cell r="O97">
            <v>0</v>
          </cell>
          <cell r="S97">
            <v>0</v>
          </cell>
        </row>
        <row r="98">
          <cell r="O98">
            <v>0</v>
          </cell>
          <cell r="S98">
            <v>0</v>
          </cell>
        </row>
        <row r="101">
          <cell r="S101">
            <v>492069573</v>
          </cell>
        </row>
        <row r="102">
          <cell r="O102">
            <v>0</v>
          </cell>
          <cell r="S102">
            <v>0</v>
          </cell>
        </row>
        <row r="103">
          <cell r="O103">
            <v>0</v>
          </cell>
          <cell r="S103">
            <v>0</v>
          </cell>
        </row>
        <row r="107">
          <cell r="O107">
            <v>0</v>
          </cell>
          <cell r="S107">
            <v>0</v>
          </cell>
        </row>
        <row r="117">
          <cell r="O117">
            <v>0</v>
          </cell>
          <cell r="S117">
            <v>4544302841</v>
          </cell>
        </row>
        <row r="119">
          <cell r="S119">
            <v>4470303082</v>
          </cell>
        </row>
        <row r="120">
          <cell r="S120">
            <v>33502087</v>
          </cell>
        </row>
        <row r="131">
          <cell r="S131">
            <v>332889000</v>
          </cell>
        </row>
        <row r="132">
          <cell r="S132">
            <v>70000000</v>
          </cell>
        </row>
        <row r="133">
          <cell r="O133">
            <v>0</v>
          </cell>
          <cell r="S133">
            <v>0</v>
          </cell>
        </row>
        <row r="134">
          <cell r="O134">
            <v>0</v>
          </cell>
          <cell r="S134">
            <v>0</v>
          </cell>
        </row>
        <row r="135">
          <cell r="S135">
            <v>3636471244</v>
          </cell>
        </row>
        <row r="144">
          <cell r="O144">
            <v>0</v>
          </cell>
          <cell r="S144">
            <v>0</v>
          </cell>
        </row>
        <row r="145">
          <cell r="O145">
            <v>212982881</v>
          </cell>
          <cell r="S145">
            <v>212982881</v>
          </cell>
        </row>
        <row r="148">
          <cell r="O148">
            <v>0</v>
          </cell>
          <cell r="S148">
            <v>0</v>
          </cell>
        </row>
        <row r="149">
          <cell r="O149">
            <v>0</v>
          </cell>
          <cell r="S149">
            <v>0</v>
          </cell>
        </row>
        <row r="150">
          <cell r="S150">
            <v>18572264000</v>
          </cell>
        </row>
        <row r="153">
          <cell r="O153">
            <v>0</v>
          </cell>
          <cell r="S153">
            <v>0</v>
          </cell>
        </row>
        <row r="156">
          <cell r="O156">
            <v>0</v>
          </cell>
          <cell r="S156">
            <v>0</v>
          </cell>
        </row>
        <row r="157">
          <cell r="O157">
            <v>0</v>
          </cell>
          <cell r="S157">
            <v>0</v>
          </cell>
        </row>
        <row r="158">
          <cell r="O158">
            <v>0</v>
          </cell>
          <cell r="S158">
            <v>0</v>
          </cell>
        </row>
        <row r="159">
          <cell r="O159">
            <v>0</v>
          </cell>
          <cell r="S159">
            <v>0</v>
          </cell>
        </row>
        <row r="160">
          <cell r="O160">
            <v>0</v>
          </cell>
          <cell r="S160">
            <v>0</v>
          </cell>
        </row>
        <row r="166">
          <cell r="O166">
            <v>91000000000</v>
          </cell>
          <cell r="S166">
            <v>91000000000</v>
          </cell>
        </row>
        <row r="167">
          <cell r="O167">
            <v>0</v>
          </cell>
          <cell r="S167">
            <v>0</v>
          </cell>
        </row>
        <row r="168">
          <cell r="O168">
            <v>0</v>
          </cell>
          <cell r="S168">
            <v>0</v>
          </cell>
        </row>
        <row r="169">
          <cell r="O169">
            <v>0</v>
          </cell>
          <cell r="S169">
            <v>0</v>
          </cell>
        </row>
        <row r="170">
          <cell r="O170">
            <v>0</v>
          </cell>
          <cell r="S170">
            <v>0</v>
          </cell>
        </row>
        <row r="171">
          <cell r="O171">
            <v>11718534049</v>
          </cell>
          <cell r="S171">
            <v>11718534049</v>
          </cell>
        </row>
        <row r="172">
          <cell r="O172">
            <v>0</v>
          </cell>
          <cell r="S172">
            <v>0</v>
          </cell>
        </row>
        <row r="173">
          <cell r="O173">
            <v>0</v>
          </cell>
          <cell r="S173">
            <v>0</v>
          </cell>
        </row>
        <row r="175">
          <cell r="O175">
            <v>0</v>
          </cell>
          <cell r="S175">
            <v>0</v>
          </cell>
        </row>
        <row r="176">
          <cell r="O176">
            <v>0</v>
          </cell>
          <cell r="S176">
            <v>0</v>
          </cell>
        </row>
        <row r="179">
          <cell r="O179">
            <v>0</v>
          </cell>
          <cell r="S179">
            <v>0</v>
          </cell>
        </row>
        <row r="180">
          <cell r="S180">
            <v>0</v>
          </cell>
        </row>
        <row r="182">
          <cell r="L182">
            <v>0</v>
          </cell>
        </row>
        <row r="184">
          <cell r="O184">
            <v>0</v>
          </cell>
          <cell r="S184">
            <v>0</v>
          </cell>
        </row>
        <row r="190">
          <cell r="O190">
            <v>0</v>
          </cell>
          <cell r="S190">
            <v>0</v>
          </cell>
        </row>
        <row r="191">
          <cell r="O191">
            <v>0</v>
          </cell>
          <cell r="S191">
            <v>0</v>
          </cell>
        </row>
        <row r="192">
          <cell r="O192">
            <v>0</v>
          </cell>
          <cell r="S192">
            <v>0</v>
          </cell>
        </row>
        <row r="193">
          <cell r="O193">
            <v>0</v>
          </cell>
        </row>
        <row r="198">
          <cell r="O198">
            <v>0</v>
          </cell>
          <cell r="S198">
            <v>0</v>
          </cell>
        </row>
        <row r="199">
          <cell r="O199">
            <v>0</v>
          </cell>
        </row>
        <row r="207">
          <cell r="O207">
            <v>0</v>
          </cell>
        </row>
        <row r="229">
          <cell r="O229">
            <v>0</v>
          </cell>
          <cell r="Q229">
            <v>0</v>
          </cell>
          <cell r="R229">
            <v>0</v>
          </cell>
          <cell r="S229">
            <v>0</v>
          </cell>
        </row>
        <row r="232">
          <cell r="O232">
            <v>0</v>
          </cell>
          <cell r="Q232">
            <v>0</v>
          </cell>
          <cell r="R232">
            <v>0</v>
          </cell>
          <cell r="S232">
            <v>0</v>
          </cell>
        </row>
        <row r="233">
          <cell r="O233">
            <v>0</v>
          </cell>
          <cell r="Q233">
            <v>0</v>
          </cell>
          <cell r="R233">
            <v>0</v>
          </cell>
          <cell r="S233">
            <v>0</v>
          </cell>
        </row>
        <row r="235">
          <cell r="O235">
            <v>0</v>
          </cell>
          <cell r="Q235">
            <v>0</v>
          </cell>
          <cell r="S23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3">
          <cell r="C63">
            <v>11100000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mục"/>
      <sheetName val="Điều chỉnh"/>
      <sheetName val="Tổng hợp"/>
      <sheetName val="BS print"/>
      <sheetName val="PL print"/>
      <sheetName val="TSCD (2)"/>
      <sheetName val="CF direct print"/>
      <sheetName val="CF indirect print"/>
      <sheetName val="Thuyết minh"/>
      <sheetName val="Dau tu TC"/>
      <sheetName val="TSCD_HH"/>
      <sheetName val="TSCD_VH"/>
      <sheetName val="VCSH (1)"/>
      <sheetName val="VCSH (2)"/>
      <sheetName val="Bao cao bo phan"/>
      <sheetName val="Cong cu tai chinh"/>
      <sheetName val="Loi ich CD thieu so"/>
      <sheetName val="Chi phí theo yếu tố"/>
      <sheetName val="Sheet1"/>
      <sheetName val="Loi the thuong mai"/>
      <sheetName val="Trọng yếu"/>
      <sheetName val="Phân tích"/>
    </sheetNames>
    <sheetDataSet>
      <sheetData sheetId="0" refreshError="1">
        <row r="3">
          <cell r="B3" t="str">
            <v>CÔNG TY CỔ PHẦN VIỄN THÔNG THĂNG LONG</v>
          </cell>
        </row>
        <row r="7">
          <cell r="B7" t="str">
            <v>Năm 2012</v>
          </cell>
        </row>
        <row r="15">
          <cell r="B15" t="str">
            <v>Đơn vị tính: VND</v>
          </cell>
        </row>
      </sheetData>
      <sheetData sheetId="1" refreshError="1"/>
      <sheetData sheetId="2" refreshError="1"/>
      <sheetData sheetId="3" refreshError="1">
        <row r="12">
          <cell r="D12">
            <v>2041550842</v>
          </cell>
          <cell r="E12">
            <v>833966066</v>
          </cell>
        </row>
        <row r="13">
          <cell r="D13">
            <v>2041550842</v>
          </cell>
          <cell r="E13">
            <v>833966066</v>
          </cell>
        </row>
        <row r="21">
          <cell r="G21">
            <v>1273117336</v>
          </cell>
        </row>
        <row r="22">
          <cell r="G22">
            <v>-15649283921</v>
          </cell>
        </row>
        <row r="25">
          <cell r="G25">
            <v>-4210894133</v>
          </cell>
        </row>
        <row r="26">
          <cell r="G26">
            <v>-2279205855.5999999</v>
          </cell>
        </row>
        <row r="29">
          <cell r="G29">
            <v>-11761298286</v>
          </cell>
        </row>
        <row r="30">
          <cell r="G30">
            <v>-4360304725</v>
          </cell>
        </row>
        <row r="33">
          <cell r="G33">
            <v>41205223</v>
          </cell>
        </row>
        <row r="34">
          <cell r="G34">
            <v>-3543981017</v>
          </cell>
        </row>
        <row r="35">
          <cell r="G35">
            <v>163581600</v>
          </cell>
        </row>
        <row r="36">
          <cell r="G36">
            <v>530645234</v>
          </cell>
        </row>
        <row r="76">
          <cell r="G76">
            <v>490089796</v>
          </cell>
        </row>
        <row r="93">
          <cell r="D93">
            <v>0</v>
          </cell>
          <cell r="E93">
            <v>4544302841</v>
          </cell>
          <cell r="G93">
            <v>-4544302841</v>
          </cell>
        </row>
        <row r="94">
          <cell r="G94">
            <v>-5555296454</v>
          </cell>
        </row>
        <row r="95">
          <cell r="G95">
            <v>-1573125323</v>
          </cell>
        </row>
        <row r="96">
          <cell r="G96">
            <v>955912910</v>
          </cell>
        </row>
        <row r="97">
          <cell r="G97">
            <v>-148063000</v>
          </cell>
        </row>
        <row r="98">
          <cell r="G98">
            <v>-15000000</v>
          </cell>
        </row>
        <row r="101">
          <cell r="G101">
            <v>-1413160651</v>
          </cell>
        </row>
        <row r="108">
          <cell r="G108">
            <v>-18572264000</v>
          </cell>
        </row>
        <row r="109">
          <cell r="D109">
            <v>0</v>
          </cell>
          <cell r="E109">
            <v>0</v>
          </cell>
        </row>
      </sheetData>
      <sheetData sheetId="4" refreshError="1">
        <row r="9">
          <cell r="D9">
            <v>58850210800</v>
          </cell>
        </row>
        <row r="29">
          <cell r="E29">
            <v>-35910958757</v>
          </cell>
        </row>
        <row r="34">
          <cell r="D34">
            <v>-31057723148.400002</v>
          </cell>
        </row>
      </sheetData>
      <sheetData sheetId="5" refreshError="1"/>
      <sheetData sheetId="6" refreshError="1"/>
      <sheetData sheetId="7" refreshError="1"/>
      <sheetData sheetId="8" refreshError="1">
        <row r="13">
          <cell r="C13">
            <v>2041550842</v>
          </cell>
        </row>
        <row r="299">
          <cell r="C299">
            <v>14311223</v>
          </cell>
        </row>
        <row r="313">
          <cell r="C313">
            <v>526749794</v>
          </cell>
        </row>
      </sheetData>
      <sheetData sheetId="9" refreshError="1"/>
      <sheetData sheetId="10" refreshError="1">
        <row r="21">
          <cell r="H21">
            <v>7124261121</v>
          </cell>
        </row>
      </sheetData>
      <sheetData sheetId="11" refreshError="1">
        <row r="21">
          <cell r="H21">
            <v>4000008</v>
          </cell>
        </row>
      </sheetData>
      <sheetData sheetId="12" refreshError="1">
        <row r="19">
          <cell r="K19">
            <v>22899751988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workbookViewId="0">
      <selection activeCell="A137" sqref="A137"/>
    </sheetView>
  </sheetViews>
  <sheetFormatPr defaultColWidth="2.5703125" defaultRowHeight="15"/>
  <cols>
    <col min="1" max="1" width="37.140625" style="95" customWidth="1"/>
    <col min="2" max="2" width="6.5703125" style="98" customWidth="1"/>
    <col min="3" max="3" width="7.7109375" style="98" customWidth="1"/>
    <col min="4" max="4" width="18.5703125" style="97" customWidth="1"/>
    <col min="5" max="5" width="17.85546875" style="98" customWidth="1"/>
    <col min="6" max="6" width="7.85546875" style="98" customWidth="1"/>
    <col min="7" max="7" width="21" style="99" customWidth="1"/>
    <col min="8" max="8" width="6.28515625" style="100" customWidth="1"/>
    <col min="9" max="9" width="18.42578125" style="99" customWidth="1"/>
    <col min="10" max="10" width="18.85546875" style="98" customWidth="1"/>
    <col min="11" max="16384" width="2.5703125" style="98"/>
  </cols>
  <sheetData>
    <row r="1" spans="1:9" s="2" customFormat="1" ht="18.75" customHeight="1">
      <c r="A1" s="1" t="str">
        <f>'[1]Danh mục'!$B$3</f>
        <v>CÔNG TY CỔ PHẦN VIỄN THÔNG THĂNG LONG</v>
      </c>
      <c r="C1" s="1"/>
      <c r="D1" s="221" t="s">
        <v>0</v>
      </c>
      <c r="E1" s="221"/>
    </row>
    <row r="2" spans="1:9" s="2" customFormat="1" ht="12.2" customHeight="1">
      <c r="A2" s="222" t="s">
        <v>1</v>
      </c>
      <c r="B2" s="222"/>
      <c r="C2" s="222"/>
      <c r="D2" s="223" t="s">
        <v>2</v>
      </c>
      <c r="E2" s="223"/>
      <c r="F2" s="3"/>
      <c r="G2" s="3"/>
      <c r="H2" s="3"/>
    </row>
    <row r="3" spans="1:9" s="2" customFormat="1" ht="15" customHeight="1">
      <c r="A3" s="4"/>
      <c r="B3" s="5"/>
      <c r="C3" s="5"/>
      <c r="D3" s="224" t="s">
        <v>3</v>
      </c>
      <c r="E3" s="224"/>
      <c r="F3" s="3"/>
      <c r="G3" s="3"/>
      <c r="H3" s="3"/>
    </row>
    <row r="4" spans="1:9" s="7" customFormat="1" ht="18.75">
      <c r="A4" s="6" t="s">
        <v>4</v>
      </c>
      <c r="B4" s="6"/>
      <c r="C4" s="6"/>
      <c r="D4" s="6"/>
      <c r="E4" s="6"/>
      <c r="G4" s="6"/>
      <c r="I4" s="6"/>
    </row>
    <row r="5" spans="1:9" s="2" customFormat="1">
      <c r="A5" s="8" t="s">
        <v>5</v>
      </c>
      <c r="B5" s="8"/>
      <c r="C5" s="8"/>
      <c r="D5" s="8"/>
      <c r="E5" s="8"/>
      <c r="G5" s="8"/>
      <c r="I5" s="8"/>
    </row>
    <row r="6" spans="1:9" s="2" customFormat="1" ht="15.75" thickBot="1">
      <c r="E6" s="9" t="str">
        <f>'[1]Danh mục'!$B$15</f>
        <v>Đơn vị tính: VND</v>
      </c>
    </row>
    <row r="7" spans="1:9" s="15" customFormat="1" ht="29.25" thickTop="1">
      <c r="A7" s="10" t="s">
        <v>6</v>
      </c>
      <c r="B7" s="11" t="s">
        <v>7</v>
      </c>
      <c r="C7" s="12" t="s">
        <v>8</v>
      </c>
      <c r="D7" s="13" t="s">
        <v>9</v>
      </c>
      <c r="E7" s="14" t="s">
        <v>10</v>
      </c>
      <c r="G7" s="16"/>
      <c r="I7" s="16"/>
    </row>
    <row r="8" spans="1:9" s="2" customFormat="1">
      <c r="A8" s="17"/>
      <c r="B8" s="18"/>
      <c r="C8" s="19"/>
      <c r="D8" s="20"/>
      <c r="E8" s="21"/>
      <c r="G8" s="22"/>
      <c r="I8" s="22"/>
    </row>
    <row r="9" spans="1:9" s="2" customFormat="1">
      <c r="A9" s="23" t="s">
        <v>11</v>
      </c>
      <c r="B9" s="19">
        <v>100</v>
      </c>
      <c r="C9" s="19"/>
      <c r="D9" s="24">
        <f>SUM(D11,D15,D19,D27,D31)</f>
        <v>93501487287</v>
      </c>
      <c r="E9" s="25">
        <f>SUM(E11,E15,E19,E27,E31)</f>
        <v>26497483966</v>
      </c>
      <c r="G9" s="26"/>
      <c r="I9" s="26"/>
    </row>
    <row r="10" spans="1:9" s="2" customFormat="1">
      <c r="A10" s="27"/>
      <c r="B10" s="28"/>
      <c r="C10" s="19"/>
      <c r="D10" s="20"/>
      <c r="E10" s="21"/>
      <c r="G10" s="22"/>
      <c r="I10" s="22"/>
    </row>
    <row r="11" spans="1:9" s="2" customFormat="1">
      <c r="A11" s="29" t="s">
        <v>12</v>
      </c>
      <c r="B11" s="19">
        <v>110</v>
      </c>
      <c r="C11" s="28"/>
      <c r="D11" s="24">
        <f>SUM(D12:D13)</f>
        <v>2041550842</v>
      </c>
      <c r="E11" s="25">
        <f>SUM(E12:E13)</f>
        <v>833966066</v>
      </c>
      <c r="G11" s="26"/>
      <c r="I11" s="26"/>
    </row>
    <row r="12" spans="1:9" s="2" customFormat="1">
      <c r="A12" s="30" t="s">
        <v>13</v>
      </c>
      <c r="B12" s="28">
        <v>111</v>
      </c>
      <c r="C12" s="31" t="s">
        <v>14</v>
      </c>
      <c r="D12" s="20">
        <v>2041550842</v>
      </c>
      <c r="E12" s="21">
        <f>'[1]Tổng hợp'!S10</f>
        <v>833966066</v>
      </c>
      <c r="G12" s="22"/>
      <c r="I12" s="22"/>
    </row>
    <row r="13" spans="1:9" s="2" customFormat="1">
      <c r="A13" s="30" t="s">
        <v>15</v>
      </c>
      <c r="B13" s="28">
        <v>112</v>
      </c>
      <c r="C13" s="31"/>
      <c r="D13" s="20">
        <f>'[1]Tổng hợp'!O14</f>
        <v>0</v>
      </c>
      <c r="E13" s="21">
        <f>'[1]Tổng hợp'!S14</f>
        <v>0</v>
      </c>
      <c r="G13" s="22"/>
      <c r="I13" s="22"/>
    </row>
    <row r="14" spans="1:9" s="2" customFormat="1">
      <c r="A14" s="27"/>
      <c r="B14" s="28"/>
      <c r="C14" s="28"/>
      <c r="D14" s="20"/>
      <c r="E14" s="21"/>
      <c r="G14" s="22"/>
      <c r="I14" s="22"/>
    </row>
    <row r="15" spans="1:9" s="2" customFormat="1">
      <c r="A15" s="29" t="s">
        <v>16</v>
      </c>
      <c r="B15" s="19">
        <v>120</v>
      </c>
      <c r="C15" s="31" t="s">
        <v>17</v>
      </c>
      <c r="D15" s="24">
        <f>SUM(D16:D17)</f>
        <v>26000000000</v>
      </c>
      <c r="E15" s="25">
        <f>SUM(E16:E17)</f>
        <v>0</v>
      </c>
      <c r="G15" s="26"/>
      <c r="I15" s="26"/>
    </row>
    <row r="16" spans="1:9" s="2" customFormat="1">
      <c r="A16" s="30" t="s">
        <v>18</v>
      </c>
      <c r="B16" s="28">
        <v>121</v>
      </c>
      <c r="C16" s="31"/>
      <c r="D16" s="20">
        <v>26000000000</v>
      </c>
      <c r="E16" s="21">
        <f>'[1]Tổng hợp'!S17</f>
        <v>0</v>
      </c>
      <c r="G16" s="22"/>
      <c r="I16" s="22"/>
    </row>
    <row r="17" spans="1:9" s="2" customFormat="1">
      <c r="A17" s="30" t="s">
        <v>19</v>
      </c>
      <c r="B17" s="28">
        <v>129</v>
      </c>
      <c r="C17" s="28"/>
      <c r="D17" s="20">
        <f>'[1]Tổng hợp'!O20</f>
        <v>0</v>
      </c>
      <c r="E17" s="21">
        <f>'[1]Tổng hợp'!S20</f>
        <v>0</v>
      </c>
      <c r="G17" s="22"/>
      <c r="I17" s="22"/>
    </row>
    <row r="18" spans="1:9" s="2" customFormat="1">
      <c r="A18" s="27"/>
      <c r="B18" s="28"/>
      <c r="C18" s="28"/>
      <c r="D18" s="20"/>
      <c r="E18" s="21"/>
      <c r="G18" s="22"/>
      <c r="I18" s="22"/>
    </row>
    <row r="19" spans="1:9" s="2" customFormat="1">
      <c r="A19" s="32" t="s">
        <v>20</v>
      </c>
      <c r="B19" s="19">
        <v>130</v>
      </c>
      <c r="C19" s="28"/>
      <c r="D19" s="24">
        <f>SUM(D20:D25)</f>
        <v>28162333837</v>
      </c>
      <c r="E19" s="25">
        <f>SUM(E20:E25)</f>
        <v>7296067263</v>
      </c>
      <c r="G19" s="26"/>
      <c r="I19" s="26"/>
    </row>
    <row r="20" spans="1:9" s="2" customFormat="1">
      <c r="A20" s="33" t="s">
        <v>21</v>
      </c>
      <c r="B20" s="28">
        <v>131</v>
      </c>
      <c r="C20" s="31"/>
      <c r="D20" s="20">
        <v>2434710230</v>
      </c>
      <c r="E20" s="21">
        <v>3707827566</v>
      </c>
      <c r="G20" s="22"/>
      <c r="I20" s="22"/>
    </row>
    <row r="21" spans="1:9" s="2" customFormat="1">
      <c r="A21" s="33" t="s">
        <v>22</v>
      </c>
      <c r="B21" s="28">
        <v>132</v>
      </c>
      <c r="C21" s="31"/>
      <c r="D21" s="20">
        <v>20009085000</v>
      </c>
      <c r="E21" s="21">
        <f>'[1]Tổng hợp'!S24</f>
        <v>4359801079</v>
      </c>
      <c r="G21" s="22"/>
      <c r="I21" s="22"/>
    </row>
    <row r="22" spans="1:9" s="2" customFormat="1">
      <c r="A22" s="33" t="s">
        <v>23</v>
      </c>
      <c r="B22" s="28">
        <v>133</v>
      </c>
      <c r="C22" s="31"/>
      <c r="D22" s="20">
        <f>'[1]Tổng hợp'!O25</f>
        <v>0</v>
      </c>
      <c r="E22" s="21">
        <f>'[1]Tổng hợp'!S25</f>
        <v>0</v>
      </c>
      <c r="G22" s="22"/>
      <c r="I22" s="22"/>
    </row>
    <row r="23" spans="1:9" s="2" customFormat="1">
      <c r="A23" s="33" t="s">
        <v>24</v>
      </c>
      <c r="B23" s="28">
        <v>134</v>
      </c>
      <c r="C23" s="19"/>
      <c r="D23" s="20">
        <f>'[1]Tổng hợp'!O26</f>
        <v>0</v>
      </c>
      <c r="E23" s="21">
        <f>'[1]Tổng hợp'!S26</f>
        <v>0</v>
      </c>
      <c r="G23" s="22"/>
      <c r="I23" s="22"/>
    </row>
    <row r="24" spans="1:9" s="2" customFormat="1" ht="15" customHeight="1">
      <c r="A24" s="33" t="s">
        <v>25</v>
      </c>
      <c r="B24" s="28">
        <v>135</v>
      </c>
      <c r="C24" s="31" t="s">
        <v>26</v>
      </c>
      <c r="D24" s="20">
        <v>8295175220</v>
      </c>
      <c r="E24" s="21">
        <f>'[1]Tổng hợp'!S27</f>
        <v>4084281087</v>
      </c>
      <c r="G24" s="22"/>
      <c r="I24" s="22"/>
    </row>
    <row r="25" spans="1:9" s="2" customFormat="1">
      <c r="A25" s="33" t="s">
        <v>27</v>
      </c>
      <c r="B25" s="28">
        <v>139</v>
      </c>
      <c r="C25" s="34"/>
      <c r="D25" s="20">
        <v>-2576636613</v>
      </c>
      <c r="E25" s="21">
        <f>'[1]Tổng hợp'!S32</f>
        <v>-4855842469</v>
      </c>
      <c r="G25" s="22"/>
      <c r="I25" s="22"/>
    </row>
    <row r="26" spans="1:9" s="2" customFormat="1">
      <c r="A26" s="27"/>
      <c r="B26" s="28"/>
      <c r="C26" s="19"/>
      <c r="D26" s="20"/>
      <c r="E26" s="21"/>
      <c r="G26" s="22"/>
      <c r="I26" s="22"/>
    </row>
    <row r="27" spans="1:9" s="2" customFormat="1">
      <c r="A27" s="32" t="s">
        <v>28</v>
      </c>
      <c r="B27" s="19">
        <v>140</v>
      </c>
      <c r="C27" s="19"/>
      <c r="D27" s="24">
        <f>SUM(D28:D29)</f>
        <v>32702328245</v>
      </c>
      <c r="E27" s="25">
        <f>SUM(E28:E29)</f>
        <v>16580725234</v>
      </c>
      <c r="G27" s="26"/>
      <c r="I27" s="26"/>
    </row>
    <row r="28" spans="1:9" s="2" customFormat="1">
      <c r="A28" s="33" t="s">
        <v>29</v>
      </c>
      <c r="B28" s="28">
        <v>141</v>
      </c>
      <c r="C28" s="31" t="s">
        <v>30</v>
      </c>
      <c r="D28" s="20">
        <v>34924424957</v>
      </c>
      <c r="E28" s="21">
        <f>'[1]Tổng hợp'!S35</f>
        <v>23163126671</v>
      </c>
      <c r="G28" s="22"/>
      <c r="I28" s="22"/>
    </row>
    <row r="29" spans="1:9" s="2" customFormat="1">
      <c r="A29" s="33" t="s">
        <v>31</v>
      </c>
      <c r="B29" s="28">
        <v>149</v>
      </c>
      <c r="C29" s="19"/>
      <c r="D29" s="20">
        <v>-2222096712</v>
      </c>
      <c r="E29" s="21">
        <f>'[1]Tổng hợp'!S45</f>
        <v>-6582401437</v>
      </c>
      <c r="G29" s="22"/>
      <c r="I29" s="22"/>
    </row>
    <row r="30" spans="1:9" s="2" customFormat="1">
      <c r="A30" s="27"/>
      <c r="B30" s="28"/>
      <c r="C30" s="19"/>
      <c r="D30" s="20"/>
      <c r="E30" s="21"/>
      <c r="G30" s="22"/>
      <c r="I30" s="22"/>
    </row>
    <row r="31" spans="1:9" s="2" customFormat="1">
      <c r="A31" s="32" t="s">
        <v>32</v>
      </c>
      <c r="B31" s="19">
        <v>150</v>
      </c>
      <c r="C31" s="19"/>
      <c r="D31" s="24">
        <f>SUM(D32:D35)</f>
        <v>4595274363</v>
      </c>
      <c r="E31" s="25">
        <f>SUM(E32:E35)</f>
        <v>1786725403</v>
      </c>
      <c r="G31" s="26"/>
      <c r="I31" s="26"/>
    </row>
    <row r="32" spans="1:9" s="2" customFormat="1">
      <c r="A32" s="33" t="s">
        <v>33</v>
      </c>
      <c r="B32" s="28">
        <v>151</v>
      </c>
      <c r="C32" s="31"/>
      <c r="D32" s="20"/>
      <c r="E32" s="21">
        <f>'[1]Tổng hợp'!S48</f>
        <v>41205223</v>
      </c>
      <c r="G32" s="22"/>
      <c r="I32" s="22"/>
    </row>
    <row r="33" spans="1:9" s="2" customFormat="1">
      <c r="A33" s="33" t="s">
        <v>34</v>
      </c>
      <c r="B33" s="28">
        <v>152</v>
      </c>
      <c r="C33" s="19"/>
      <c r="D33" s="20">
        <v>4058429628</v>
      </c>
      <c r="E33" s="21">
        <f>'[1]Tổng hợp'!S49</f>
        <v>514448611</v>
      </c>
      <c r="G33" s="22"/>
      <c r="I33" s="22"/>
    </row>
    <row r="34" spans="1:9" s="2" customFormat="1">
      <c r="A34" s="33" t="s">
        <v>35</v>
      </c>
      <c r="B34" s="28">
        <v>154</v>
      </c>
      <c r="C34" s="31" t="s">
        <v>36</v>
      </c>
      <c r="D34" s="20"/>
      <c r="E34" s="21">
        <f>'[1]Tổng hợp'!S50</f>
        <v>163581600</v>
      </c>
      <c r="G34" s="22"/>
      <c r="I34" s="22"/>
    </row>
    <row r="35" spans="1:9" s="2" customFormat="1">
      <c r="A35" s="33" t="s">
        <v>37</v>
      </c>
      <c r="B35" s="28">
        <v>158</v>
      </c>
      <c r="C35" s="31"/>
      <c r="D35" s="20">
        <v>536844735</v>
      </c>
      <c r="E35" s="21">
        <f>'[1]Tổng hợp'!S61</f>
        <v>1067489969</v>
      </c>
      <c r="G35" s="22"/>
      <c r="I35" s="22"/>
    </row>
    <row r="36" spans="1:9" s="2" customFormat="1">
      <c r="A36" s="33"/>
      <c r="B36" s="28"/>
      <c r="C36" s="31"/>
      <c r="D36" s="20"/>
      <c r="E36" s="21"/>
      <c r="G36" s="22"/>
      <c r="I36" s="22"/>
    </row>
    <row r="37" spans="1:9" s="2" customFormat="1">
      <c r="A37" s="35" t="s">
        <v>38</v>
      </c>
      <c r="B37" s="19">
        <v>200</v>
      </c>
      <c r="C37" s="28"/>
      <c r="D37" s="24">
        <f>SUM(D39,D46,D58,D62,D68,D73)</f>
        <v>10192572624</v>
      </c>
      <c r="E37" s="25">
        <f>SUM(E39,E46,E58,E62,E68,E73)</f>
        <v>116219846464</v>
      </c>
      <c r="G37" s="26"/>
      <c r="I37" s="26"/>
    </row>
    <row r="38" spans="1:9" s="2" customFormat="1">
      <c r="A38" s="35"/>
      <c r="B38" s="19"/>
      <c r="C38" s="28"/>
      <c r="D38" s="24"/>
      <c r="E38" s="25"/>
      <c r="G38" s="26"/>
      <c r="I38" s="26"/>
    </row>
    <row r="39" spans="1:9" s="2" customFormat="1">
      <c r="A39" s="36" t="s">
        <v>39</v>
      </c>
      <c r="B39" s="19">
        <v>210</v>
      </c>
      <c r="C39" s="28"/>
      <c r="D39" s="24">
        <f>SUM(D40:D44)</f>
        <v>0</v>
      </c>
      <c r="E39" s="25">
        <f>SUM(E40:E44)</f>
        <v>0</v>
      </c>
      <c r="G39" s="26"/>
      <c r="I39" s="26"/>
    </row>
    <row r="40" spans="1:9" s="2" customFormat="1">
      <c r="A40" s="17" t="s">
        <v>40</v>
      </c>
      <c r="B40" s="28">
        <v>211</v>
      </c>
      <c r="C40" s="37"/>
      <c r="D40" s="20">
        <f>'[1]Tổng hợp'!O70</f>
        <v>0</v>
      </c>
      <c r="E40" s="21">
        <f>'[1]Tổng hợp'!S70</f>
        <v>0</v>
      </c>
      <c r="G40" s="22"/>
      <c r="I40" s="22"/>
    </row>
    <row r="41" spans="1:9" s="2" customFormat="1">
      <c r="A41" s="17" t="s">
        <v>41</v>
      </c>
      <c r="B41" s="28">
        <v>212</v>
      </c>
      <c r="C41" s="37"/>
      <c r="D41" s="20">
        <f>'[1]Tổng hợp'!O71</f>
        <v>0</v>
      </c>
      <c r="E41" s="21">
        <f>'[1]Tổng hợp'!S71</f>
        <v>0</v>
      </c>
      <c r="G41" s="22"/>
      <c r="I41" s="22"/>
    </row>
    <row r="42" spans="1:9" s="2" customFormat="1">
      <c r="A42" s="17" t="s">
        <v>42</v>
      </c>
      <c r="B42" s="28">
        <v>213</v>
      </c>
      <c r="C42" s="31" t="s">
        <v>43</v>
      </c>
      <c r="D42" s="20">
        <f>'[1]Tổng hợp'!O72</f>
        <v>0</v>
      </c>
      <c r="E42" s="21">
        <f>'[1]Tổng hợp'!S72</f>
        <v>0</v>
      </c>
      <c r="G42" s="22"/>
      <c r="I42" s="22"/>
    </row>
    <row r="43" spans="1:9" s="2" customFormat="1">
      <c r="A43" s="17" t="s">
        <v>44</v>
      </c>
      <c r="B43" s="28">
        <v>218</v>
      </c>
      <c r="C43" s="31" t="s">
        <v>45</v>
      </c>
      <c r="D43" s="20">
        <f>'[1]Tổng hợp'!O73</f>
        <v>0</v>
      </c>
      <c r="E43" s="21">
        <f>'[1]Tổng hợp'!S73</f>
        <v>0</v>
      </c>
      <c r="G43" s="22"/>
      <c r="I43" s="22"/>
    </row>
    <row r="44" spans="1:9" s="2" customFormat="1">
      <c r="A44" s="17" t="s">
        <v>46</v>
      </c>
      <c r="B44" s="28">
        <v>219</v>
      </c>
      <c r="C44" s="28"/>
      <c r="D44" s="20">
        <f>'[1]Tổng hợp'!O74</f>
        <v>0</v>
      </c>
      <c r="E44" s="21">
        <f>'[1]Tổng hợp'!S74</f>
        <v>0</v>
      </c>
      <c r="G44" s="22"/>
      <c r="I44" s="22"/>
    </row>
    <row r="45" spans="1:9" s="2" customFormat="1">
      <c r="A45" s="38"/>
      <c r="B45" s="39"/>
      <c r="C45" s="39"/>
      <c r="D45" s="40"/>
      <c r="E45" s="41"/>
      <c r="G45" s="22"/>
      <c r="I45" s="22"/>
    </row>
    <row r="46" spans="1:9" s="2" customFormat="1">
      <c r="A46" s="42" t="s">
        <v>47</v>
      </c>
      <c r="B46" s="43">
        <v>220</v>
      </c>
      <c r="C46" s="44"/>
      <c r="D46" s="45">
        <f>SUM(D47,D50,D53,D56)</f>
        <v>10190592847</v>
      </c>
      <c r="E46" s="46">
        <f>SUM(E47,E50,E53,E56)</f>
        <v>115727776891</v>
      </c>
      <c r="G46" s="26"/>
      <c r="I46" s="26"/>
    </row>
    <row r="47" spans="1:9" s="2" customFormat="1">
      <c r="A47" s="33" t="s">
        <v>48</v>
      </c>
      <c r="B47" s="28">
        <v>221</v>
      </c>
      <c r="C47" s="31" t="s">
        <v>49</v>
      </c>
      <c r="D47" s="20">
        <f>SUM(D48:D49)</f>
        <v>10166924939</v>
      </c>
      <c r="E47" s="21">
        <f>SUM(E48:E49)</f>
        <v>105651871842</v>
      </c>
      <c r="G47" s="22"/>
      <c r="I47" s="22"/>
    </row>
    <row r="48" spans="1:9" s="2" customFormat="1">
      <c r="A48" s="47" t="s">
        <v>50</v>
      </c>
      <c r="B48" s="48">
        <v>222</v>
      </c>
      <c r="C48" s="28"/>
      <c r="D48" s="49">
        <v>21006626839</v>
      </c>
      <c r="E48" s="50">
        <v>153199941641</v>
      </c>
      <c r="G48" s="51"/>
      <c r="I48" s="51"/>
    </row>
    <row r="49" spans="1:9" s="2" customFormat="1">
      <c r="A49" s="47" t="s">
        <v>51</v>
      </c>
      <c r="B49" s="48">
        <v>223</v>
      </c>
      <c r="C49" s="28"/>
      <c r="D49" s="49">
        <v>-10839701900</v>
      </c>
      <c r="E49" s="50">
        <v>-47548069799</v>
      </c>
      <c r="G49" s="51"/>
      <c r="I49" s="51"/>
    </row>
    <row r="50" spans="1:9" s="2" customFormat="1">
      <c r="A50" s="33" t="s">
        <v>52</v>
      </c>
      <c r="B50" s="28">
        <v>224</v>
      </c>
      <c r="C50" s="31" t="s">
        <v>53</v>
      </c>
      <c r="D50" s="20">
        <f>SUM(D51:D52)</f>
        <v>0</v>
      </c>
      <c r="E50" s="21">
        <f>SUM(E51:E52)</f>
        <v>0</v>
      </c>
      <c r="G50" s="22"/>
      <c r="I50" s="22"/>
    </row>
    <row r="51" spans="1:9" s="2" customFormat="1">
      <c r="A51" s="47" t="s">
        <v>50</v>
      </c>
      <c r="B51" s="48">
        <v>225</v>
      </c>
      <c r="C51" s="28"/>
      <c r="D51" s="49">
        <f>'[1]Tổng hợp'!O81</f>
        <v>0</v>
      </c>
      <c r="E51" s="50">
        <f>'[1]Tổng hợp'!S81</f>
        <v>0</v>
      </c>
      <c r="G51" s="51"/>
      <c r="I51" s="51"/>
    </row>
    <row r="52" spans="1:9" s="2" customFormat="1">
      <c r="A52" s="47" t="s">
        <v>51</v>
      </c>
      <c r="B52" s="48">
        <v>226</v>
      </c>
      <c r="C52" s="28"/>
      <c r="D52" s="49">
        <f>'[1]Tổng hợp'!O82</f>
        <v>0</v>
      </c>
      <c r="E52" s="50">
        <f>'[1]Tổng hợp'!S82</f>
        <v>0</v>
      </c>
      <c r="G52" s="51"/>
      <c r="I52" s="51"/>
    </row>
    <row r="53" spans="1:9" s="2" customFormat="1">
      <c r="A53" s="33" t="s">
        <v>54</v>
      </c>
      <c r="B53" s="28">
        <v>227</v>
      </c>
      <c r="C53" s="31" t="s">
        <v>55</v>
      </c>
      <c r="D53" s="20">
        <f>SUM(D54:D55)</f>
        <v>9333319</v>
      </c>
      <c r="E53" s="21">
        <f>SUM(E54:E55)</f>
        <v>10075905049</v>
      </c>
      <c r="G53" s="22"/>
      <c r="I53" s="22"/>
    </row>
    <row r="54" spans="1:9" s="2" customFormat="1">
      <c r="A54" s="47" t="s">
        <v>50</v>
      </c>
      <c r="B54" s="48">
        <v>228</v>
      </c>
      <c r="C54" s="28"/>
      <c r="D54" s="49">
        <v>20000000</v>
      </c>
      <c r="E54" s="50">
        <f>'[1]Tổng hợp'!S84</f>
        <v>11165504331</v>
      </c>
      <c r="G54" s="51"/>
      <c r="I54" s="51"/>
    </row>
    <row r="55" spans="1:9" s="2" customFormat="1">
      <c r="A55" s="47" t="s">
        <v>51</v>
      </c>
      <c r="B55" s="48">
        <v>229</v>
      </c>
      <c r="C55" s="28"/>
      <c r="D55" s="49">
        <v>-10666681</v>
      </c>
      <c r="E55" s="50">
        <f>'[1]Tổng hợp'!S85</f>
        <v>-1089599282</v>
      </c>
      <c r="G55" s="51"/>
      <c r="I55" s="51"/>
    </row>
    <row r="56" spans="1:9" s="2" customFormat="1">
      <c r="A56" s="33" t="s">
        <v>56</v>
      </c>
      <c r="B56" s="28">
        <v>230</v>
      </c>
      <c r="C56" s="31" t="s">
        <v>57</v>
      </c>
      <c r="D56" s="20">
        <v>14334589</v>
      </c>
      <c r="E56" s="21">
        <f>'[1]Tổng hợp'!S86</f>
        <v>0</v>
      </c>
      <c r="G56" s="22"/>
      <c r="I56" s="22"/>
    </row>
    <row r="57" spans="1:9" s="2" customFormat="1">
      <c r="A57" s="33"/>
      <c r="B57" s="28"/>
      <c r="C57" s="28"/>
      <c r="D57" s="20"/>
      <c r="E57" s="21"/>
      <c r="G57" s="22"/>
      <c r="I57" s="22"/>
    </row>
    <row r="58" spans="1:9" s="2" customFormat="1">
      <c r="A58" s="32" t="s">
        <v>58</v>
      </c>
      <c r="B58" s="19">
        <v>240</v>
      </c>
      <c r="C58" s="31" t="s">
        <v>59</v>
      </c>
      <c r="D58" s="24">
        <f>SUM(D59:D60)</f>
        <v>0</v>
      </c>
      <c r="E58" s="25">
        <f>SUM(E59:E60)</f>
        <v>0</v>
      </c>
      <c r="G58" s="26"/>
      <c r="I58" s="26"/>
    </row>
    <row r="59" spans="1:9" s="2" customFormat="1">
      <c r="A59" s="33" t="s">
        <v>50</v>
      </c>
      <c r="B59" s="28">
        <v>241</v>
      </c>
      <c r="C59" s="31"/>
      <c r="D59" s="20">
        <f>'[1]Tổng hợp'!O89</f>
        <v>0</v>
      </c>
      <c r="E59" s="21">
        <f>'[1]Tổng hợp'!S89</f>
        <v>0</v>
      </c>
      <c r="G59" s="22"/>
      <c r="I59" s="22"/>
    </row>
    <row r="60" spans="1:9" s="2" customFormat="1">
      <c r="A60" s="33" t="s">
        <v>51</v>
      </c>
      <c r="B60" s="28">
        <v>242</v>
      </c>
      <c r="C60" s="28"/>
      <c r="D60" s="20">
        <f>'[1]Tổng hợp'!O90</f>
        <v>0</v>
      </c>
      <c r="E60" s="21">
        <f>'[1]Tổng hợp'!S90</f>
        <v>0</v>
      </c>
      <c r="G60" s="22"/>
      <c r="I60" s="22"/>
    </row>
    <row r="61" spans="1:9" s="2" customFormat="1">
      <c r="A61" s="17"/>
      <c r="B61" s="28"/>
      <c r="C61" s="28"/>
      <c r="D61" s="20"/>
      <c r="E61" s="21"/>
      <c r="G61" s="22"/>
      <c r="I61" s="22"/>
    </row>
    <row r="62" spans="1:9" s="2" customFormat="1">
      <c r="A62" s="35" t="s">
        <v>60</v>
      </c>
      <c r="B62" s="19">
        <v>250</v>
      </c>
      <c r="C62" s="31" t="s">
        <v>61</v>
      </c>
      <c r="D62" s="24">
        <f>SUM(D63:D66)</f>
        <v>0</v>
      </c>
      <c r="E62" s="25">
        <f>SUM(E63:E66)</f>
        <v>0</v>
      </c>
      <c r="G62" s="26"/>
      <c r="I62" s="26"/>
    </row>
    <row r="63" spans="1:9" s="2" customFormat="1">
      <c r="A63" s="33" t="s">
        <v>62</v>
      </c>
      <c r="B63" s="28">
        <v>251</v>
      </c>
      <c r="C63" s="31"/>
      <c r="D63" s="20">
        <f>'[1]Tổng hợp'!O93</f>
        <v>0</v>
      </c>
      <c r="E63" s="21">
        <f>'[1]Tổng hợp'!S93</f>
        <v>0</v>
      </c>
      <c r="G63" s="22"/>
      <c r="I63" s="22"/>
    </row>
    <row r="64" spans="1:9" s="2" customFormat="1">
      <c r="A64" s="33" t="s">
        <v>63</v>
      </c>
      <c r="B64" s="28">
        <v>252</v>
      </c>
      <c r="C64" s="31"/>
      <c r="D64" s="20">
        <f>'[1]Tổng hợp'!O94</f>
        <v>0</v>
      </c>
      <c r="E64" s="21">
        <f>'[1]Tổng hợp'!S94</f>
        <v>0</v>
      </c>
      <c r="G64" s="22"/>
      <c r="I64" s="22"/>
    </row>
    <row r="65" spans="1:9" s="2" customFormat="1">
      <c r="A65" s="33" t="s">
        <v>64</v>
      </c>
      <c r="B65" s="28">
        <v>258</v>
      </c>
      <c r="C65" s="31"/>
      <c r="D65" s="20">
        <f>'[1]Tổng hợp'!O97</f>
        <v>0</v>
      </c>
      <c r="E65" s="21">
        <f>'[1]Tổng hợp'!S97</f>
        <v>0</v>
      </c>
      <c r="G65" s="22"/>
      <c r="I65" s="22"/>
    </row>
    <row r="66" spans="1:9" s="2" customFormat="1" ht="30">
      <c r="A66" s="52" t="s">
        <v>65</v>
      </c>
      <c r="B66" s="28">
        <v>259</v>
      </c>
      <c r="C66" s="28"/>
      <c r="D66" s="20">
        <f>'[1]Tổng hợp'!O98</f>
        <v>0</v>
      </c>
      <c r="E66" s="21">
        <f>'[1]Tổng hợp'!S98</f>
        <v>0</v>
      </c>
      <c r="G66" s="22"/>
      <c r="I66" s="22"/>
    </row>
    <row r="67" spans="1:9" s="2" customFormat="1">
      <c r="A67" s="17"/>
      <c r="B67" s="28"/>
      <c r="C67" s="28"/>
      <c r="D67" s="20"/>
      <c r="E67" s="21"/>
      <c r="G67" s="22"/>
      <c r="I67" s="22"/>
    </row>
    <row r="68" spans="1:9" s="2" customFormat="1">
      <c r="A68" s="35" t="s">
        <v>66</v>
      </c>
      <c r="B68" s="19">
        <v>260</v>
      </c>
      <c r="C68" s="28"/>
      <c r="D68" s="24">
        <f>SUM(D69:D71)</f>
        <v>1979777</v>
      </c>
      <c r="E68" s="25">
        <f>SUM(E69:E71)</f>
        <v>492069573</v>
      </c>
      <c r="G68" s="26"/>
      <c r="I68" s="26"/>
    </row>
    <row r="69" spans="1:9" s="2" customFormat="1">
      <c r="A69" s="53" t="s">
        <v>67</v>
      </c>
      <c r="B69" s="28">
        <v>261</v>
      </c>
      <c r="C69" s="31" t="s">
        <v>68</v>
      </c>
      <c r="D69" s="20">
        <v>1979777</v>
      </c>
      <c r="E69" s="21">
        <f>'[1]Tổng hợp'!S101</f>
        <v>492069573</v>
      </c>
      <c r="G69" s="22"/>
      <c r="I69" s="22"/>
    </row>
    <row r="70" spans="1:9" s="2" customFormat="1">
      <c r="A70" s="53" t="s">
        <v>69</v>
      </c>
      <c r="B70" s="28">
        <v>262</v>
      </c>
      <c r="C70" s="31" t="s">
        <v>70</v>
      </c>
      <c r="D70" s="20">
        <f>'[1]Tổng hợp'!O102</f>
        <v>0</v>
      </c>
      <c r="E70" s="21">
        <f>'[1]Tổng hợp'!S102</f>
        <v>0</v>
      </c>
      <c r="G70" s="22"/>
      <c r="I70" s="22"/>
    </row>
    <row r="71" spans="1:9" s="2" customFormat="1">
      <c r="A71" s="53" t="s">
        <v>71</v>
      </c>
      <c r="B71" s="28">
        <v>268</v>
      </c>
      <c r="C71" s="18"/>
      <c r="D71" s="20">
        <f>'[1]Tổng hợp'!O103</f>
        <v>0</v>
      </c>
      <c r="E71" s="21">
        <f>'[1]Tổng hợp'!S103</f>
        <v>0</v>
      </c>
      <c r="G71" s="22"/>
      <c r="I71" s="22"/>
    </row>
    <row r="72" spans="1:9" s="2" customFormat="1">
      <c r="A72" s="17"/>
      <c r="B72" s="28"/>
      <c r="C72" s="28"/>
      <c r="D72" s="20"/>
      <c r="E72" s="21"/>
      <c r="G72" s="22"/>
      <c r="I72" s="22"/>
    </row>
    <row r="73" spans="1:9" s="1" customFormat="1" ht="14.25">
      <c r="A73" s="36" t="s">
        <v>72</v>
      </c>
      <c r="B73" s="19"/>
      <c r="C73" s="19"/>
      <c r="D73" s="24">
        <f>'[1]Tổng hợp'!O107</f>
        <v>0</v>
      </c>
      <c r="E73" s="25">
        <f>'[1]Tổng hợp'!S107</f>
        <v>0</v>
      </c>
      <c r="G73" s="26"/>
      <c r="I73" s="26"/>
    </row>
    <row r="74" spans="1:9" s="2" customFormat="1">
      <c r="A74" s="53"/>
      <c r="B74" s="28"/>
      <c r="C74" s="28"/>
      <c r="D74" s="20"/>
      <c r="E74" s="21"/>
      <c r="G74" s="22"/>
      <c r="I74" s="22"/>
    </row>
    <row r="75" spans="1:9" s="2" customFormat="1" ht="15.75" thickBot="1">
      <c r="A75" s="54" t="s">
        <v>73</v>
      </c>
      <c r="B75" s="55">
        <v>270</v>
      </c>
      <c r="C75" s="56"/>
      <c r="D75" s="57">
        <f>SUM(D9,D37)</f>
        <v>103694059911</v>
      </c>
      <c r="E75" s="58">
        <f>SUM(E9,E37)</f>
        <v>142717330430</v>
      </c>
      <c r="G75" s="26"/>
      <c r="I75" s="26"/>
    </row>
    <row r="76" spans="1:9" s="15" customFormat="1" ht="29.25" thickTop="1">
      <c r="A76" s="59" t="s">
        <v>74</v>
      </c>
      <c r="B76" s="60" t="s">
        <v>7</v>
      </c>
      <c r="C76" s="61" t="s">
        <v>8</v>
      </c>
      <c r="D76" s="13" t="s">
        <v>9</v>
      </c>
      <c r="E76" s="62" t="s">
        <v>10</v>
      </c>
      <c r="I76" s="16"/>
    </row>
    <row r="77" spans="1:9" s="2" customFormat="1" ht="12" customHeight="1">
      <c r="A77" s="17"/>
      <c r="B77" s="18"/>
      <c r="C77" s="28"/>
      <c r="D77" s="20"/>
      <c r="E77" s="21"/>
      <c r="G77" s="22"/>
      <c r="I77" s="22"/>
    </row>
    <row r="78" spans="1:9" s="2" customFormat="1">
      <c r="A78" s="23" t="s">
        <v>75</v>
      </c>
      <c r="B78" s="19">
        <v>300</v>
      </c>
      <c r="C78" s="63"/>
      <c r="D78" s="24">
        <f>SUM(D80,D94)</f>
        <v>8945938208</v>
      </c>
      <c r="E78" s="25">
        <f>SUM(E80,E94)</f>
        <v>39811237567</v>
      </c>
      <c r="G78" s="26"/>
      <c r="I78" s="26"/>
    </row>
    <row r="79" spans="1:9" s="2" customFormat="1">
      <c r="A79" s="17"/>
      <c r="B79" s="28"/>
      <c r="C79" s="37"/>
      <c r="D79" s="20"/>
      <c r="E79" s="21"/>
      <c r="G79" s="22"/>
      <c r="I79" s="22"/>
    </row>
    <row r="80" spans="1:9" s="2" customFormat="1">
      <c r="A80" s="35" t="s">
        <v>76</v>
      </c>
      <c r="B80" s="19">
        <v>310</v>
      </c>
      <c r="C80" s="34"/>
      <c r="D80" s="24">
        <f>SUM(D81:D92)</f>
        <v>8945938208</v>
      </c>
      <c r="E80" s="25">
        <f>SUM(E81:E92)</f>
        <v>21238973567</v>
      </c>
      <c r="G80" s="26"/>
      <c r="I80" s="26"/>
    </row>
    <row r="81" spans="1:10" s="2" customFormat="1">
      <c r="A81" s="33" t="s">
        <v>77</v>
      </c>
      <c r="B81" s="28">
        <v>311</v>
      </c>
      <c r="C81" s="31" t="s">
        <v>78</v>
      </c>
      <c r="D81" s="20">
        <f>'[1]Tổng hợp'!O117</f>
        <v>0</v>
      </c>
      <c r="E81" s="21">
        <f>'[1]Tổng hợp'!S117</f>
        <v>4544302841</v>
      </c>
      <c r="G81" s="22"/>
      <c r="I81" s="22"/>
    </row>
    <row r="82" spans="1:10" s="2" customFormat="1">
      <c r="A82" s="33" t="s">
        <v>79</v>
      </c>
      <c r="B82" s="28">
        <v>312</v>
      </c>
      <c r="C82" s="31"/>
      <c r="D82" s="20">
        <v>2383225978</v>
      </c>
      <c r="E82" s="21">
        <v>7938522432</v>
      </c>
      <c r="G82" s="22"/>
      <c r="I82" s="22"/>
    </row>
    <row r="83" spans="1:10" s="2" customFormat="1">
      <c r="A83" s="33" t="s">
        <v>80</v>
      </c>
      <c r="B83" s="28">
        <v>313</v>
      </c>
      <c r="C83" s="31"/>
      <c r="D83" s="20">
        <v>2897177759</v>
      </c>
      <c r="E83" s="21">
        <f>'[1]Tổng hợp'!S119</f>
        <v>4470303082</v>
      </c>
      <c r="G83" s="22"/>
      <c r="I83" s="22"/>
    </row>
    <row r="84" spans="1:10" s="2" customFormat="1">
      <c r="A84" s="64" t="s">
        <v>81</v>
      </c>
      <c r="B84" s="39">
        <v>314</v>
      </c>
      <c r="C84" s="65" t="s">
        <v>82</v>
      </c>
      <c r="D84" s="40">
        <v>989414997</v>
      </c>
      <c r="E84" s="41">
        <f>'[1]Tổng hợp'!S120</f>
        <v>33502087</v>
      </c>
      <c r="G84" s="22"/>
      <c r="I84" s="22"/>
    </row>
    <row r="85" spans="1:10" s="2" customFormat="1">
      <c r="A85" s="66"/>
      <c r="B85" s="44"/>
      <c r="C85" s="67"/>
      <c r="D85" s="68"/>
      <c r="E85" s="69"/>
      <c r="G85" s="22"/>
      <c r="I85" s="22"/>
    </row>
    <row r="86" spans="1:10" s="2" customFormat="1">
      <c r="A86" s="33" t="s">
        <v>83</v>
      </c>
      <c r="B86" s="28">
        <v>315</v>
      </c>
      <c r="C86" s="31"/>
      <c r="D86" s="20">
        <v>184826000</v>
      </c>
      <c r="E86" s="21">
        <f>'[1]Tổng hợp'!S131</f>
        <v>332889000</v>
      </c>
      <c r="G86" s="22"/>
      <c r="I86" s="22"/>
    </row>
    <row r="87" spans="1:10" s="2" customFormat="1">
      <c r="A87" s="33" t="s">
        <v>84</v>
      </c>
      <c r="B87" s="28">
        <v>316</v>
      </c>
      <c r="C87" s="31" t="s">
        <v>85</v>
      </c>
      <c r="D87" s="20">
        <v>55000000</v>
      </c>
      <c r="E87" s="21">
        <f>'[1]Tổng hợp'!S132</f>
        <v>70000000</v>
      </c>
      <c r="G87" s="22"/>
      <c r="I87" s="22"/>
    </row>
    <row r="88" spans="1:10" s="2" customFormat="1">
      <c r="A88" s="33" t="s">
        <v>86</v>
      </c>
      <c r="B88" s="28">
        <v>317</v>
      </c>
      <c r="C88" s="31"/>
      <c r="D88" s="20">
        <f>'[1]Tổng hợp'!O133</f>
        <v>0</v>
      </c>
      <c r="E88" s="21">
        <f>'[1]Tổng hợp'!S133</f>
        <v>0</v>
      </c>
      <c r="G88" s="22"/>
      <c r="I88" s="22"/>
    </row>
    <row r="89" spans="1:10" s="2" customFormat="1">
      <c r="A89" s="33" t="s">
        <v>87</v>
      </c>
      <c r="B89" s="28">
        <v>318</v>
      </c>
      <c r="C89" s="31"/>
      <c r="D89" s="20">
        <f>'[1]Tổng hợp'!O134</f>
        <v>0</v>
      </c>
      <c r="E89" s="21">
        <f>'[1]Tổng hợp'!S134</f>
        <v>0</v>
      </c>
      <c r="G89" s="22"/>
      <c r="I89" s="22"/>
    </row>
    <row r="90" spans="1:10" s="2" customFormat="1">
      <c r="A90" s="33" t="s">
        <v>88</v>
      </c>
      <c r="B90" s="28">
        <v>319</v>
      </c>
      <c r="C90" s="31" t="s">
        <v>89</v>
      </c>
      <c r="D90" s="20">
        <v>2223310593</v>
      </c>
      <c r="E90" s="21">
        <f>'[1]Tổng hợp'!S135</f>
        <v>3636471244</v>
      </c>
      <c r="G90" s="22"/>
      <c r="I90" s="22"/>
    </row>
    <row r="91" spans="1:10" s="2" customFormat="1">
      <c r="A91" s="33" t="s">
        <v>90</v>
      </c>
      <c r="B91" s="28">
        <v>320</v>
      </c>
      <c r="C91" s="70"/>
      <c r="D91" s="20">
        <f>'[1]Tổng hợp'!O144</f>
        <v>0</v>
      </c>
      <c r="E91" s="21">
        <f>'[1]Tổng hợp'!S144</f>
        <v>0</v>
      </c>
      <c r="G91" s="22"/>
      <c r="I91" s="22"/>
      <c r="J91" s="22"/>
    </row>
    <row r="92" spans="1:10" s="2" customFormat="1">
      <c r="A92" s="33" t="s">
        <v>91</v>
      </c>
      <c r="B92" s="28">
        <v>323</v>
      </c>
      <c r="C92" s="70"/>
      <c r="D92" s="20">
        <f>'[1]Tổng hợp'!O145</f>
        <v>212982881</v>
      </c>
      <c r="E92" s="21">
        <f>'[1]Tổng hợp'!S145</f>
        <v>212982881</v>
      </c>
      <c r="G92" s="22"/>
      <c r="I92" s="22"/>
      <c r="J92" s="22"/>
    </row>
    <row r="93" spans="1:10" s="2" customFormat="1" ht="13.5" customHeight="1">
      <c r="A93" s="17"/>
      <c r="B93" s="28"/>
      <c r="C93" s="37"/>
      <c r="D93" s="20"/>
      <c r="E93" s="21"/>
      <c r="G93" s="22"/>
      <c r="I93" s="22"/>
    </row>
    <row r="94" spans="1:10" s="2" customFormat="1">
      <c r="A94" s="35" t="s">
        <v>92</v>
      </c>
      <c r="B94" s="19">
        <v>330</v>
      </c>
      <c r="C94" s="34"/>
      <c r="D94" s="24">
        <f>SUM(D95:D103)</f>
        <v>0</v>
      </c>
      <c r="E94" s="25">
        <f>SUM(E95:E103)</f>
        <v>18572264000</v>
      </c>
      <c r="G94" s="26"/>
      <c r="I94" s="26"/>
    </row>
    <row r="95" spans="1:10" s="2" customFormat="1">
      <c r="A95" s="33" t="s">
        <v>93</v>
      </c>
      <c r="B95" s="28">
        <v>331</v>
      </c>
      <c r="C95" s="70"/>
      <c r="D95" s="20">
        <f>'[1]Tổng hợp'!O148</f>
        <v>0</v>
      </c>
      <c r="E95" s="21">
        <f>'[1]Tổng hợp'!S148</f>
        <v>0</v>
      </c>
      <c r="G95" s="22"/>
      <c r="I95" s="22"/>
    </row>
    <row r="96" spans="1:10" s="2" customFormat="1" hidden="1">
      <c r="A96" s="33" t="s">
        <v>94</v>
      </c>
      <c r="B96" s="28">
        <v>332</v>
      </c>
      <c r="C96" s="31" t="s">
        <v>95</v>
      </c>
      <c r="D96" s="20">
        <f>'[1]Tổng hợp'!O149</f>
        <v>0</v>
      </c>
      <c r="E96" s="21">
        <f>'[1]Tổng hợp'!S149</f>
        <v>0</v>
      </c>
      <c r="G96" s="22"/>
      <c r="I96" s="22"/>
    </row>
    <row r="97" spans="1:9" s="2" customFormat="1">
      <c r="A97" s="33" t="s">
        <v>96</v>
      </c>
      <c r="B97" s="28">
        <v>333</v>
      </c>
      <c r="C97" s="70"/>
      <c r="D97" s="20"/>
      <c r="E97" s="21">
        <f>'[1]Tổng hợp'!S150</f>
        <v>18572264000</v>
      </c>
      <c r="G97" s="22"/>
      <c r="I97" s="22"/>
    </row>
    <row r="98" spans="1:9" s="2" customFormat="1">
      <c r="A98" s="33" t="s">
        <v>97</v>
      </c>
      <c r="B98" s="28">
        <v>334</v>
      </c>
      <c r="C98" s="31" t="s">
        <v>98</v>
      </c>
      <c r="D98" s="20">
        <f>'[1]Tổng hợp'!O153</f>
        <v>0</v>
      </c>
      <c r="E98" s="21">
        <f>'[1]Tổng hợp'!S153</f>
        <v>0</v>
      </c>
      <c r="G98" s="22"/>
      <c r="I98" s="22"/>
    </row>
    <row r="99" spans="1:9" s="2" customFormat="1">
      <c r="A99" s="33" t="s">
        <v>99</v>
      </c>
      <c r="B99" s="28">
        <v>335</v>
      </c>
      <c r="C99" s="31" t="s">
        <v>70</v>
      </c>
      <c r="D99" s="20">
        <f>'[1]Tổng hợp'!O156</f>
        <v>0</v>
      </c>
      <c r="E99" s="21">
        <f>'[1]Tổng hợp'!S156</f>
        <v>0</v>
      </c>
      <c r="G99" s="22"/>
      <c r="I99" s="22"/>
    </row>
    <row r="100" spans="1:9" s="2" customFormat="1">
      <c r="A100" s="33" t="s">
        <v>100</v>
      </c>
      <c r="B100" s="28">
        <v>336</v>
      </c>
      <c r="C100" s="31"/>
      <c r="D100" s="20">
        <f>'[1]Tổng hợp'!O157</f>
        <v>0</v>
      </c>
      <c r="E100" s="21">
        <f>'[1]Tổng hợp'!S157</f>
        <v>0</v>
      </c>
      <c r="G100" s="22"/>
      <c r="I100" s="22"/>
    </row>
    <row r="101" spans="1:9" s="2" customFormat="1" hidden="1">
      <c r="A101" s="33" t="s">
        <v>101</v>
      </c>
      <c r="B101" s="28">
        <v>337</v>
      </c>
      <c r="C101" s="70"/>
      <c r="D101" s="20">
        <f>'[1]Tổng hợp'!O158</f>
        <v>0</v>
      </c>
      <c r="E101" s="21">
        <f>'[1]Tổng hợp'!S158</f>
        <v>0</v>
      </c>
      <c r="G101" s="22"/>
      <c r="I101" s="22"/>
    </row>
    <row r="102" spans="1:9" s="2" customFormat="1" hidden="1">
      <c r="A102" s="33" t="s">
        <v>102</v>
      </c>
      <c r="B102" s="28">
        <v>338</v>
      </c>
      <c r="C102" s="70"/>
      <c r="D102" s="20">
        <f>'[1]Tổng hợp'!O159</f>
        <v>0</v>
      </c>
      <c r="E102" s="21">
        <f>'[1]Tổng hợp'!S159</f>
        <v>0</v>
      </c>
      <c r="G102" s="22"/>
      <c r="I102" s="22"/>
    </row>
    <row r="103" spans="1:9" s="2" customFormat="1" hidden="1">
      <c r="A103" s="33" t="s">
        <v>103</v>
      </c>
      <c r="B103" s="28">
        <v>339</v>
      </c>
      <c r="C103" s="70"/>
      <c r="D103" s="20">
        <f>'[1]Tổng hợp'!O160</f>
        <v>0</v>
      </c>
      <c r="E103" s="21">
        <f>'[1]Tổng hợp'!S160</f>
        <v>0</v>
      </c>
      <c r="G103" s="22"/>
      <c r="I103" s="22"/>
    </row>
    <row r="104" spans="1:9" s="2" customFormat="1">
      <c r="A104" s="17"/>
      <c r="B104" s="28"/>
      <c r="C104" s="37"/>
      <c r="D104" s="20"/>
      <c r="E104" s="21"/>
      <c r="G104" s="22"/>
      <c r="I104" s="22"/>
    </row>
    <row r="105" spans="1:9" s="2" customFormat="1">
      <c r="A105" s="35" t="s">
        <v>104</v>
      </c>
      <c r="B105" s="19">
        <v>400</v>
      </c>
      <c r="C105" s="34"/>
      <c r="D105" s="24">
        <f>SUM(D107,D121)</f>
        <v>94748121703</v>
      </c>
      <c r="E105" s="25">
        <f>SUM(E107,E121)</f>
        <v>102906092863</v>
      </c>
      <c r="G105" s="26"/>
      <c r="I105" s="26"/>
    </row>
    <row r="106" spans="1:9" s="2" customFormat="1" ht="12.95" customHeight="1">
      <c r="A106" s="17"/>
      <c r="B106" s="28"/>
      <c r="C106" s="37"/>
      <c r="D106" s="20"/>
      <c r="E106" s="21"/>
      <c r="G106" s="22"/>
      <c r="I106" s="22"/>
    </row>
    <row r="107" spans="1:9" s="2" customFormat="1">
      <c r="A107" s="35" t="s">
        <v>105</v>
      </c>
      <c r="B107" s="19">
        <v>410</v>
      </c>
      <c r="C107" s="31" t="s">
        <v>106</v>
      </c>
      <c r="D107" s="24">
        <f>SUM(D108:D119)</f>
        <v>94748121703</v>
      </c>
      <c r="E107" s="25">
        <f>SUM(E108:E119)</f>
        <v>102906092863</v>
      </c>
      <c r="G107" s="26"/>
      <c r="I107" s="26"/>
    </row>
    <row r="108" spans="1:9" s="2" customFormat="1">
      <c r="A108" s="33" t="s">
        <v>107</v>
      </c>
      <c r="B108" s="28">
        <v>411</v>
      </c>
      <c r="C108" s="31"/>
      <c r="D108" s="20">
        <v>111000000000</v>
      </c>
      <c r="E108" s="21">
        <v>111000000000</v>
      </c>
      <c r="G108" s="22"/>
      <c r="I108" s="22"/>
    </row>
    <row r="109" spans="1:9" s="2" customFormat="1">
      <c r="A109" s="33" t="s">
        <v>108</v>
      </c>
      <c r="B109" s="28">
        <v>412</v>
      </c>
      <c r="C109" s="70"/>
      <c r="D109" s="20">
        <f>'[1]Tổng hợp'!O166</f>
        <v>91000000000</v>
      </c>
      <c r="E109" s="21">
        <f>'[1]Tổng hợp'!S166</f>
        <v>91000000000</v>
      </c>
      <c r="G109" s="71"/>
      <c r="I109" s="22"/>
    </row>
    <row r="110" spans="1:9" s="2" customFormat="1" hidden="1">
      <c r="A110" s="33" t="s">
        <v>109</v>
      </c>
      <c r="B110" s="28">
        <v>413</v>
      </c>
      <c r="C110" s="70"/>
      <c r="D110" s="20">
        <f>'[1]Tổng hợp'!O167</f>
        <v>0</v>
      </c>
      <c r="E110" s="21">
        <f>'[1]Tổng hợp'!S167</f>
        <v>0</v>
      </c>
      <c r="G110" s="22"/>
      <c r="I110" s="22"/>
    </row>
    <row r="111" spans="1:9" s="2" customFormat="1" hidden="1">
      <c r="A111" s="33" t="s">
        <v>110</v>
      </c>
      <c r="B111" s="28">
        <v>414</v>
      </c>
      <c r="C111" s="70"/>
      <c r="D111" s="20">
        <f>'[1]Tổng hợp'!O168</f>
        <v>0</v>
      </c>
      <c r="E111" s="21">
        <f>'[1]Tổng hợp'!S168</f>
        <v>0</v>
      </c>
      <c r="G111" s="22"/>
      <c r="I111" s="22"/>
    </row>
    <row r="112" spans="1:9" s="2" customFormat="1" hidden="1">
      <c r="A112" s="33" t="s">
        <v>111</v>
      </c>
      <c r="B112" s="28">
        <v>415</v>
      </c>
      <c r="C112" s="31"/>
      <c r="D112" s="20">
        <f>'[1]Tổng hợp'!O169</f>
        <v>0</v>
      </c>
      <c r="E112" s="21">
        <f>'[1]Tổng hợp'!S169</f>
        <v>0</v>
      </c>
      <c r="G112" s="22"/>
      <c r="I112" s="22"/>
    </row>
    <row r="113" spans="1:9" s="2" customFormat="1">
      <c r="A113" s="33" t="s">
        <v>112</v>
      </c>
      <c r="B113" s="28">
        <v>416</v>
      </c>
      <c r="C113" s="70"/>
      <c r="D113" s="20">
        <f>'[1]Tổng hợp'!O170</f>
        <v>0</v>
      </c>
      <c r="E113" s="21">
        <f>'[1]Tổng hợp'!S170</f>
        <v>0</v>
      </c>
      <c r="G113" s="22"/>
      <c r="I113" s="22"/>
    </row>
    <row r="114" spans="1:9" s="2" customFormat="1">
      <c r="A114" s="33" t="s">
        <v>113</v>
      </c>
      <c r="B114" s="28">
        <v>417</v>
      </c>
      <c r="C114" s="70"/>
      <c r="D114" s="20">
        <f>'[1]Tổng hợp'!O171</f>
        <v>11718534049</v>
      </c>
      <c r="E114" s="21">
        <f>'[1]Tổng hợp'!S171</f>
        <v>11718534049</v>
      </c>
      <c r="G114" s="22"/>
      <c r="I114" s="22"/>
    </row>
    <row r="115" spans="1:9" s="2" customFormat="1">
      <c r="A115" s="33" t="s">
        <v>114</v>
      </c>
      <c r="B115" s="28">
        <v>418</v>
      </c>
      <c r="C115" s="70"/>
      <c r="D115" s="20">
        <f>'[1]Tổng hợp'!O172</f>
        <v>0</v>
      </c>
      <c r="E115" s="21">
        <f>'[1]Tổng hợp'!S172</f>
        <v>0</v>
      </c>
      <c r="G115" s="22"/>
      <c r="I115" s="22"/>
    </row>
    <row r="116" spans="1:9" s="2" customFormat="1">
      <c r="A116" s="33" t="s">
        <v>115</v>
      </c>
      <c r="B116" s="28">
        <v>419</v>
      </c>
      <c r="C116" s="70"/>
      <c r="D116" s="20">
        <f>'[1]Tổng hợp'!O173</f>
        <v>0</v>
      </c>
      <c r="E116" s="21">
        <f>'[1]Tổng hợp'!S173</f>
        <v>0</v>
      </c>
      <c r="G116" s="22"/>
      <c r="I116" s="22"/>
    </row>
    <row r="117" spans="1:9" s="2" customFormat="1">
      <c r="A117" s="33" t="s">
        <v>116</v>
      </c>
      <c r="B117" s="28">
        <v>420</v>
      </c>
      <c r="C117" s="31"/>
      <c r="D117" s="20">
        <v>-118970412346</v>
      </c>
      <c r="E117" s="21">
        <v>-110812441186</v>
      </c>
      <c r="F117" s="22"/>
      <c r="G117" s="22"/>
      <c r="I117" s="22"/>
    </row>
    <row r="118" spans="1:9" s="2" customFormat="1" hidden="1">
      <c r="A118" s="33" t="s">
        <v>117</v>
      </c>
      <c r="B118" s="28">
        <v>421</v>
      </c>
      <c r="C118" s="70"/>
      <c r="D118" s="20">
        <f>'[1]Tổng hợp'!O175</f>
        <v>0</v>
      </c>
      <c r="E118" s="21">
        <f>'[1]Tổng hợp'!S175</f>
        <v>0</v>
      </c>
      <c r="G118" s="22"/>
      <c r="I118" s="22"/>
    </row>
    <row r="119" spans="1:9" s="2" customFormat="1" hidden="1">
      <c r="A119" s="33" t="s">
        <v>118</v>
      </c>
      <c r="B119" s="28">
        <v>422</v>
      </c>
      <c r="C119" s="70"/>
      <c r="D119" s="20">
        <f>'[1]Tổng hợp'!O176</f>
        <v>0</v>
      </c>
      <c r="E119" s="21">
        <f>'[1]Tổng hợp'!S176</f>
        <v>0</v>
      </c>
      <c r="G119" s="22"/>
      <c r="I119" s="22"/>
    </row>
    <row r="120" spans="1:9" s="2" customFormat="1">
      <c r="A120" s="17"/>
      <c r="B120" s="28"/>
      <c r="C120" s="37"/>
      <c r="D120" s="20"/>
      <c r="E120" s="21"/>
      <c r="G120" s="22"/>
      <c r="I120" s="22"/>
    </row>
    <row r="121" spans="1:9" s="2" customFormat="1">
      <c r="A121" s="35" t="s">
        <v>119</v>
      </c>
      <c r="B121" s="19">
        <v>430</v>
      </c>
      <c r="C121" s="34"/>
      <c r="D121" s="24">
        <f>SUM(D122:D125)</f>
        <v>0</v>
      </c>
      <c r="E121" s="25">
        <f>SUM(E122:E125)</f>
        <v>0</v>
      </c>
      <c r="G121" s="26"/>
      <c r="I121" s="26"/>
    </row>
    <row r="122" spans="1:9" s="2" customFormat="1">
      <c r="A122" s="33" t="s">
        <v>120</v>
      </c>
      <c r="B122" s="28">
        <v>432</v>
      </c>
      <c r="C122" s="31" t="s">
        <v>121</v>
      </c>
      <c r="D122" s="20">
        <f>'[1]Tổng hợp'!O179</f>
        <v>0</v>
      </c>
      <c r="E122" s="21">
        <f>'[1]Tổng hợp'!S179</f>
        <v>0</v>
      </c>
      <c r="G122" s="22"/>
      <c r="I122" s="22"/>
    </row>
    <row r="123" spans="1:9" s="2" customFormat="1">
      <c r="A123" s="33" t="s">
        <v>122</v>
      </c>
      <c r="B123" s="28">
        <v>433</v>
      </c>
      <c r="C123" s="70"/>
      <c r="D123" s="20">
        <f>'[1]Tổng hợp'!L182</f>
        <v>0</v>
      </c>
      <c r="E123" s="21">
        <f>'[1]Tổng hợp'!S180</f>
        <v>0</v>
      </c>
      <c r="G123" s="22"/>
      <c r="I123" s="22"/>
    </row>
    <row r="124" spans="1:9" s="2" customFormat="1">
      <c r="A124" s="33"/>
      <c r="B124" s="28"/>
      <c r="C124" s="70"/>
      <c r="D124" s="20"/>
      <c r="E124" s="21"/>
      <c r="G124" s="22"/>
      <c r="I124" s="22"/>
    </row>
    <row r="125" spans="1:9" s="2" customFormat="1">
      <c r="A125" s="33"/>
      <c r="B125" s="28"/>
      <c r="C125" s="70"/>
      <c r="D125" s="20"/>
      <c r="E125" s="21"/>
      <c r="G125" s="22"/>
      <c r="I125" s="22"/>
    </row>
    <row r="126" spans="1:9" s="1" customFormat="1" ht="14.25">
      <c r="A126" s="32" t="s">
        <v>123</v>
      </c>
      <c r="B126" s="19"/>
      <c r="C126" s="34"/>
      <c r="D126" s="24">
        <f>'[1]Tổng hợp'!O184</f>
        <v>0</v>
      </c>
      <c r="E126" s="25">
        <f>'[1]Tổng hợp'!S184</f>
        <v>0</v>
      </c>
      <c r="G126" s="26"/>
      <c r="I126" s="26"/>
    </row>
    <row r="127" spans="1:9" s="2" customFormat="1" ht="12.95" customHeight="1">
      <c r="A127" s="17"/>
      <c r="B127" s="28"/>
      <c r="C127" s="37"/>
      <c r="D127" s="20"/>
      <c r="E127" s="21"/>
      <c r="G127" s="22"/>
      <c r="I127" s="22"/>
    </row>
    <row r="128" spans="1:9" s="2" customFormat="1" ht="15.75" thickBot="1">
      <c r="A128" s="72" t="s">
        <v>124</v>
      </c>
      <c r="B128" s="73">
        <v>440</v>
      </c>
      <c r="C128" s="74"/>
      <c r="D128" s="75">
        <f>SUM(D78,D105)+D126</f>
        <v>103694059911</v>
      </c>
      <c r="E128" s="76">
        <f>SUM(E78,E105)+E126</f>
        <v>142717330430</v>
      </c>
      <c r="G128" s="26"/>
      <c r="I128" s="26"/>
    </row>
    <row r="129" spans="1:9" s="2" customFormat="1" ht="15.75" thickTop="1">
      <c r="A129" s="77"/>
      <c r="B129" s="78"/>
      <c r="C129" s="79"/>
      <c r="D129" s="26"/>
      <c r="E129" s="26"/>
      <c r="G129" s="26"/>
      <c r="I129" s="26"/>
    </row>
    <row r="130" spans="1:9" s="2" customFormat="1">
      <c r="A130" s="77"/>
      <c r="B130" s="78"/>
      <c r="C130" s="79"/>
      <c r="D130" s="26"/>
      <c r="E130" s="26"/>
      <c r="G130" s="26"/>
      <c r="I130" s="26"/>
    </row>
    <row r="131" spans="1:9" s="2" customFormat="1">
      <c r="A131" s="77"/>
      <c r="B131" s="78"/>
      <c r="C131" s="79"/>
      <c r="D131" s="26"/>
      <c r="E131" s="26"/>
      <c r="G131" s="26"/>
      <c r="I131" s="26"/>
    </row>
    <row r="132" spans="1:9" s="2" customFormat="1">
      <c r="A132" s="77"/>
      <c r="B132" s="78"/>
      <c r="C132" s="79"/>
      <c r="D132" s="26"/>
      <c r="E132" s="26"/>
      <c r="G132" s="26"/>
      <c r="I132" s="26"/>
    </row>
    <row r="133" spans="1:9" s="2" customFormat="1">
      <c r="A133" s="77"/>
      <c r="B133" s="78"/>
      <c r="C133" s="79"/>
      <c r="D133" s="26"/>
      <c r="E133" s="26"/>
      <c r="G133" s="26"/>
      <c r="I133" s="26"/>
    </row>
    <row r="134" spans="1:9" s="2" customFormat="1">
      <c r="A134" s="77"/>
      <c r="B134" s="78"/>
      <c r="C134" s="79"/>
      <c r="D134" s="26"/>
      <c r="E134" s="26"/>
      <c r="G134" s="26"/>
      <c r="I134" s="26"/>
    </row>
    <row r="135" spans="1:9" s="2" customFormat="1">
      <c r="A135" s="77"/>
      <c r="B135" s="78"/>
      <c r="C135" s="79"/>
      <c r="D135" s="26"/>
      <c r="E135" s="26"/>
      <c r="G135" s="26"/>
      <c r="I135" s="26"/>
    </row>
    <row r="136" spans="1:9" s="2" customFormat="1">
      <c r="A136" s="77"/>
      <c r="B136" s="78"/>
      <c r="C136" s="79"/>
      <c r="D136" s="26"/>
      <c r="E136" s="26"/>
      <c r="G136" s="26"/>
      <c r="I136" s="26"/>
    </row>
    <row r="137" spans="1:9" s="2" customFormat="1">
      <c r="A137" s="77"/>
      <c r="B137" s="78"/>
      <c r="C137" s="79"/>
      <c r="D137" s="26"/>
      <c r="E137" s="26"/>
      <c r="G137" s="26"/>
      <c r="I137" s="26"/>
    </row>
    <row r="138" spans="1:9" s="2" customFormat="1">
      <c r="A138" s="77"/>
      <c r="B138" s="78"/>
      <c r="C138" s="79"/>
      <c r="D138" s="26"/>
      <c r="E138" s="26"/>
      <c r="G138" s="26"/>
      <c r="I138" s="26"/>
    </row>
    <row r="139" spans="1:9" s="2" customFormat="1">
      <c r="A139" s="77"/>
      <c r="B139" s="78"/>
      <c r="C139" s="79"/>
      <c r="D139" s="26"/>
      <c r="E139" s="26"/>
      <c r="G139" s="26"/>
      <c r="I139" s="26"/>
    </row>
    <row r="140" spans="1:9" s="2" customFormat="1">
      <c r="A140" s="77"/>
      <c r="B140" s="78"/>
      <c r="C140" s="79"/>
      <c r="D140" s="26"/>
      <c r="E140" s="26"/>
      <c r="G140" s="26"/>
      <c r="I140" s="26"/>
    </row>
    <row r="141" spans="1:9" s="2" customFormat="1">
      <c r="A141" s="77"/>
      <c r="B141" s="78"/>
      <c r="C141" s="79"/>
      <c r="D141" s="26"/>
      <c r="E141" s="26"/>
      <c r="G141" s="26"/>
      <c r="I141" s="26"/>
    </row>
    <row r="142" spans="1:9" s="2" customFormat="1">
      <c r="A142" s="77"/>
      <c r="B142" s="78"/>
      <c r="C142" s="79"/>
      <c r="D142" s="26"/>
      <c r="E142" s="26"/>
      <c r="G142" s="26"/>
      <c r="I142" s="26"/>
    </row>
    <row r="143" spans="1:9" s="2" customFormat="1">
      <c r="A143" s="77"/>
      <c r="B143" s="78"/>
      <c r="C143" s="79"/>
      <c r="D143" s="26"/>
      <c r="E143" s="26"/>
      <c r="G143" s="26"/>
      <c r="I143" s="26"/>
    </row>
    <row r="144" spans="1:9" s="7" customFormat="1" ht="22.5" customHeight="1">
      <c r="A144" s="80" t="s">
        <v>125</v>
      </c>
      <c r="B144" s="80"/>
      <c r="C144" s="80"/>
      <c r="D144" s="80"/>
      <c r="E144" s="80"/>
      <c r="G144" s="80"/>
      <c r="I144" s="80"/>
    </row>
    <row r="145" spans="1:9" s="2" customFormat="1" ht="15" customHeight="1">
      <c r="A145" s="8"/>
      <c r="B145" s="8"/>
      <c r="C145" s="8"/>
      <c r="D145" s="8"/>
      <c r="E145" s="8"/>
      <c r="G145" s="8"/>
      <c r="I145" s="8"/>
    </row>
    <row r="146" spans="1:9" s="2" customFormat="1" ht="15" customHeight="1" thickBot="1">
      <c r="E146" s="9"/>
    </row>
    <row r="147" spans="1:9" s="15" customFormat="1" ht="29.25" thickTop="1">
      <c r="A147" s="81" t="s">
        <v>126</v>
      </c>
      <c r="B147" s="82"/>
      <c r="C147" s="12" t="s">
        <v>8</v>
      </c>
      <c r="D147" s="13" t="s">
        <v>9</v>
      </c>
      <c r="E147" s="14" t="s">
        <v>10</v>
      </c>
      <c r="G147" s="83"/>
      <c r="I147" s="83"/>
    </row>
    <row r="148" spans="1:9" s="2" customFormat="1" ht="15" customHeight="1">
      <c r="A148" s="84"/>
      <c r="B148" s="85"/>
      <c r="C148" s="18"/>
      <c r="D148" s="20"/>
      <c r="E148" s="21"/>
      <c r="G148" s="22"/>
      <c r="I148" s="22"/>
    </row>
    <row r="149" spans="1:9" s="2" customFormat="1" ht="15" customHeight="1">
      <c r="A149" s="86" t="s">
        <v>127</v>
      </c>
      <c r="B149" s="87"/>
      <c r="C149" s="28"/>
      <c r="D149" s="20">
        <f>'[1]Tổng hợp'!O190</f>
        <v>0</v>
      </c>
      <c r="E149" s="21">
        <f>'[1]Tổng hợp'!S190</f>
        <v>0</v>
      </c>
      <c r="G149" s="22"/>
      <c r="I149" s="22"/>
    </row>
    <row r="150" spans="1:9" s="2" customFormat="1" ht="15" customHeight="1">
      <c r="A150" s="86" t="s">
        <v>128</v>
      </c>
      <c r="B150" s="87"/>
      <c r="C150" s="18"/>
      <c r="D150" s="20">
        <f>'[1]Tổng hợp'!O191</f>
        <v>0</v>
      </c>
      <c r="E150" s="21">
        <f>'[1]Tổng hợp'!S191</f>
        <v>0</v>
      </c>
      <c r="G150" s="22"/>
      <c r="I150" s="22"/>
    </row>
    <row r="151" spans="1:9" s="2" customFormat="1" ht="15" customHeight="1">
      <c r="A151" s="86" t="s">
        <v>129</v>
      </c>
      <c r="B151" s="87"/>
      <c r="C151" s="18"/>
      <c r="D151" s="20">
        <f>'[1]Tổng hợp'!O192</f>
        <v>0</v>
      </c>
      <c r="E151" s="21">
        <f>'[1]Tổng hợp'!S192</f>
        <v>0</v>
      </c>
      <c r="G151" s="22"/>
      <c r="I151" s="22"/>
    </row>
    <row r="152" spans="1:9" s="2" customFormat="1" ht="15" customHeight="1">
      <c r="A152" s="86" t="s">
        <v>130</v>
      </c>
      <c r="B152" s="87"/>
      <c r="C152" s="18"/>
      <c r="D152" s="20">
        <f>'[1]Tổng hợp'!O193</f>
        <v>0</v>
      </c>
      <c r="E152" s="21">
        <v>0</v>
      </c>
      <c r="G152" s="22"/>
      <c r="I152" s="22"/>
    </row>
    <row r="153" spans="1:9" s="2" customFormat="1" ht="15" customHeight="1">
      <c r="A153" s="86" t="s">
        <v>131</v>
      </c>
      <c r="B153" s="87"/>
      <c r="C153" s="18"/>
      <c r="D153" s="20">
        <v>0</v>
      </c>
      <c r="E153" s="21">
        <v>0</v>
      </c>
      <c r="G153" s="22"/>
      <c r="I153" s="22"/>
    </row>
    <row r="154" spans="1:9" s="2" customFormat="1" ht="15" customHeight="1">
      <c r="A154" s="86" t="s">
        <v>132</v>
      </c>
      <c r="B154" s="87"/>
      <c r="C154" s="18"/>
      <c r="D154" s="20">
        <f>'[1]Tổng hợp'!O198</f>
        <v>0</v>
      </c>
      <c r="E154" s="21">
        <f>'[1]Tổng hợp'!S198</f>
        <v>0</v>
      </c>
      <c r="G154" s="22"/>
      <c r="I154" s="22"/>
    </row>
    <row r="155" spans="1:9" s="2" customFormat="1" ht="15" customHeight="1" thickBot="1">
      <c r="A155" s="88"/>
      <c r="B155" s="89"/>
      <c r="C155" s="90"/>
      <c r="D155" s="91">
        <f>'[1]Tổng hợp'!O199</f>
        <v>0</v>
      </c>
      <c r="E155" s="92">
        <v>0</v>
      </c>
      <c r="G155" s="22"/>
      <c r="I155" s="22"/>
    </row>
    <row r="156" spans="1:9" s="2" customFormat="1" ht="15" customHeight="1" thickTop="1">
      <c r="B156" s="93"/>
    </row>
    <row r="157" spans="1:9" s="2" customFormat="1" ht="15" customHeight="1">
      <c r="A157" s="94" t="s">
        <v>133</v>
      </c>
      <c r="B157" s="93"/>
    </row>
    <row r="158" spans="1:9" s="2" customFormat="1" ht="15" customHeight="1">
      <c r="A158" s="94"/>
      <c r="B158" s="93"/>
    </row>
    <row r="159" spans="1:9" s="2" customFormat="1" ht="15" customHeight="1">
      <c r="A159" s="94"/>
      <c r="B159" s="93"/>
    </row>
    <row r="160" spans="1:9">
      <c r="A160" s="95" t="s">
        <v>134</v>
      </c>
      <c r="B160" s="96" t="s">
        <v>135</v>
      </c>
      <c r="C160" s="96"/>
      <c r="E160" s="96" t="s">
        <v>136</v>
      </c>
      <c r="H160" s="96"/>
    </row>
    <row r="161" spans="1:8">
      <c r="H161" s="98"/>
    </row>
    <row r="162" spans="1:8">
      <c r="H162" s="98"/>
    </row>
    <row r="163" spans="1:8">
      <c r="H163" s="98"/>
    </row>
    <row r="164" spans="1:8">
      <c r="H164" s="98"/>
    </row>
    <row r="165" spans="1:8">
      <c r="H165" s="98"/>
    </row>
    <row r="166" spans="1:8">
      <c r="A166" s="95" t="s">
        <v>137</v>
      </c>
      <c r="B166" s="96" t="s">
        <v>138</v>
      </c>
      <c r="H166" s="98"/>
    </row>
  </sheetData>
  <mergeCells count="4">
    <mergeCell ref="D1:E1"/>
    <mergeCell ref="A2:C2"/>
    <mergeCell ref="D2:E2"/>
    <mergeCell ref="D3:E3"/>
  </mergeCells>
  <printOptions horizontalCentered="1"/>
  <pageMargins left="0.24" right="0.4" top="0.5" bottom="0.56000000000000005" header="0.3" footer="0.3"/>
  <pageSetup orientation="portrait" r:id="rId1"/>
  <headerFooter differentFirst="1" scaleWithDoc="0"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selection sqref="A1:IV65536"/>
    </sheetView>
  </sheetViews>
  <sheetFormatPr defaultRowHeight="15"/>
  <cols>
    <col min="1" max="1" width="37.85546875" customWidth="1"/>
    <col min="2" max="2" width="5.5703125" customWidth="1"/>
    <col min="3" max="3" width="7.85546875" customWidth="1"/>
    <col min="4" max="5" width="17.85546875" style="155" customWidth="1"/>
    <col min="6" max="6" width="18.85546875" style="155" hidden="1" customWidth="1"/>
    <col min="7" max="7" width="17.7109375" style="155" customWidth="1"/>
    <col min="8" max="8" width="18.85546875" style="155" customWidth="1"/>
  </cols>
  <sheetData>
    <row r="1" spans="1:8">
      <c r="A1" s="1" t="str">
        <f>'[1]Danh mục'!$B$3</f>
        <v>CÔNG TY CỔ PHẦN VIỄN THÔNG THĂNG LONG</v>
      </c>
      <c r="B1" s="2"/>
      <c r="C1" s="1"/>
      <c r="D1" s="101"/>
      <c r="E1" s="101"/>
      <c r="F1" s="225" t="s">
        <v>139</v>
      </c>
      <c r="G1" s="225"/>
      <c r="H1" s="225"/>
    </row>
    <row r="2" spans="1:8">
      <c r="A2" s="222" t="s">
        <v>1</v>
      </c>
      <c r="B2" s="222"/>
      <c r="C2" s="222"/>
      <c r="D2" s="101"/>
      <c r="E2" s="101"/>
      <c r="F2" s="226" t="s">
        <v>2</v>
      </c>
      <c r="G2" s="226"/>
      <c r="H2" s="226"/>
    </row>
    <row r="3" spans="1:8">
      <c r="A3" s="4"/>
      <c r="B3" s="5"/>
      <c r="C3" s="5"/>
      <c r="D3" s="102"/>
      <c r="E3" s="101"/>
      <c r="F3" s="227" t="s">
        <v>3</v>
      </c>
      <c r="G3" s="227"/>
      <c r="H3" s="227"/>
    </row>
    <row r="4" spans="1:8" ht="18.75">
      <c r="A4" s="6" t="s">
        <v>140</v>
      </c>
      <c r="B4" s="6"/>
      <c r="C4" s="6"/>
      <c r="D4" s="103"/>
      <c r="E4" s="103"/>
      <c r="F4" s="103"/>
      <c r="G4" s="103"/>
      <c r="H4" s="103"/>
    </row>
    <row r="5" spans="1:8">
      <c r="A5" s="8" t="s">
        <v>141</v>
      </c>
      <c r="B5" s="8"/>
      <c r="C5" s="8"/>
      <c r="D5" s="104"/>
      <c r="E5" s="104"/>
      <c r="F5" s="104"/>
      <c r="G5" s="104"/>
      <c r="H5" s="104"/>
    </row>
    <row r="6" spans="1:8" ht="15.75" thickBot="1">
      <c r="A6" s="2"/>
      <c r="B6" s="2"/>
      <c r="C6" s="2"/>
      <c r="D6" s="101"/>
      <c r="E6" s="101"/>
      <c r="F6" s="105"/>
      <c r="G6" s="101"/>
      <c r="H6" s="105" t="str">
        <f>'[1]Danh mục'!$B$15</f>
        <v>Đơn vị tính: VND</v>
      </c>
    </row>
    <row r="7" spans="1:8" ht="43.5" thickTop="1">
      <c r="A7" s="106" t="s">
        <v>126</v>
      </c>
      <c r="B7" s="12" t="s">
        <v>7</v>
      </c>
      <c r="C7" s="12" t="s">
        <v>8</v>
      </c>
      <c r="D7" s="107" t="s">
        <v>142</v>
      </c>
      <c r="E7" s="108" t="s">
        <v>143</v>
      </c>
      <c r="F7" s="108" t="s">
        <v>143</v>
      </c>
      <c r="G7" s="108" t="s">
        <v>144</v>
      </c>
      <c r="H7" s="109" t="s">
        <v>145</v>
      </c>
    </row>
    <row r="8" spans="1:8" ht="29.25">
      <c r="A8" s="110" t="s">
        <v>146</v>
      </c>
      <c r="B8" s="111" t="s">
        <v>147</v>
      </c>
      <c r="C8" s="112" t="s">
        <v>148</v>
      </c>
      <c r="D8" s="113">
        <v>1003265812</v>
      </c>
      <c r="E8" s="113">
        <f>D8+F8</f>
        <v>58850210800</v>
      </c>
      <c r="F8" s="113">
        <v>57846944988</v>
      </c>
      <c r="G8" s="113">
        <v>10792528993</v>
      </c>
      <c r="H8" s="114">
        <v>65182714983</v>
      </c>
    </row>
    <row r="9" spans="1:8">
      <c r="A9" s="115" t="s">
        <v>149</v>
      </c>
      <c r="B9" s="116" t="s">
        <v>150</v>
      </c>
      <c r="C9" s="117" t="s">
        <v>151</v>
      </c>
      <c r="D9" s="118">
        <f>'[1]Tổng hợp'!O207</f>
        <v>0</v>
      </c>
      <c r="E9" s="118">
        <f>D9+F9</f>
        <v>109093600</v>
      </c>
      <c r="F9" s="118">
        <v>109093600</v>
      </c>
      <c r="G9" s="118"/>
      <c r="H9" s="119">
        <v>1453259119</v>
      </c>
    </row>
    <row r="10" spans="1:8" ht="29.25">
      <c r="A10" s="120" t="s">
        <v>152</v>
      </c>
      <c r="B10" s="121">
        <v>10</v>
      </c>
      <c r="C10" s="117" t="s">
        <v>153</v>
      </c>
      <c r="D10" s="122">
        <f>E10-F10</f>
        <v>1003265812</v>
      </c>
      <c r="E10" s="122">
        <v>58741117200</v>
      </c>
      <c r="F10" s="122">
        <f>F8-F9</f>
        <v>57737851388</v>
      </c>
      <c r="G10" s="122">
        <f>G8-G9</f>
        <v>10792528993</v>
      </c>
      <c r="H10" s="123">
        <f>H8-H9</f>
        <v>63729455864</v>
      </c>
    </row>
    <row r="11" spans="1:8">
      <c r="A11" s="124"/>
      <c r="B11" s="125"/>
      <c r="C11" s="126"/>
      <c r="D11" s="118"/>
      <c r="E11" s="118"/>
      <c r="F11" s="118"/>
      <c r="G11" s="118"/>
      <c r="H11" s="119"/>
    </row>
    <row r="12" spans="1:8">
      <c r="A12" s="127" t="s">
        <v>154</v>
      </c>
      <c r="B12" s="125">
        <v>11</v>
      </c>
      <c r="C12" s="117" t="s">
        <v>155</v>
      </c>
      <c r="D12" s="128">
        <f>E12-F12</f>
        <v>3760445943</v>
      </c>
      <c r="E12" s="128">
        <v>61806051352</v>
      </c>
      <c r="F12" s="128">
        <v>58045605409</v>
      </c>
      <c r="G12" s="128">
        <v>10603386516</v>
      </c>
      <c r="H12" s="129">
        <v>78439770568</v>
      </c>
    </row>
    <row r="13" spans="1:8" ht="29.25">
      <c r="A13" s="130" t="s">
        <v>156</v>
      </c>
      <c r="B13" s="121">
        <v>20</v>
      </c>
      <c r="C13" s="125"/>
      <c r="D13" s="128">
        <f>E13-F13</f>
        <v>-2757180131</v>
      </c>
      <c r="E13" s="122">
        <f>E10-E12</f>
        <v>-3064934152</v>
      </c>
      <c r="F13" s="122">
        <f>F10-F12</f>
        <v>-307754021</v>
      </c>
      <c r="G13" s="122">
        <f>G10-G12</f>
        <v>189142477</v>
      </c>
      <c r="H13" s="123">
        <f>H10-H12</f>
        <v>-14710314704</v>
      </c>
    </row>
    <row r="14" spans="1:8">
      <c r="A14" s="131"/>
      <c r="B14" s="125"/>
      <c r="C14" s="125"/>
      <c r="D14" s="118"/>
      <c r="E14" s="118"/>
      <c r="F14" s="118"/>
      <c r="G14" s="118"/>
      <c r="H14" s="119"/>
    </row>
    <row r="15" spans="1:8">
      <c r="A15" s="127" t="s">
        <v>157</v>
      </c>
      <c r="B15" s="125">
        <v>21</v>
      </c>
      <c r="C15" s="117" t="s">
        <v>158</v>
      </c>
      <c r="D15" s="128">
        <f>E15-F15</f>
        <v>1821491</v>
      </c>
      <c r="E15" s="128">
        <v>14311223</v>
      </c>
      <c r="F15" s="128">
        <v>12489732</v>
      </c>
      <c r="G15" s="128">
        <v>3578788</v>
      </c>
      <c r="H15" s="129">
        <v>47518846</v>
      </c>
    </row>
    <row r="16" spans="1:8">
      <c r="A16" s="127" t="s">
        <v>159</v>
      </c>
      <c r="B16" s="125">
        <v>22</v>
      </c>
      <c r="C16" s="117" t="s">
        <v>160</v>
      </c>
      <c r="D16" s="128">
        <f>E16-F16</f>
        <v>205067805</v>
      </c>
      <c r="E16" s="128">
        <v>547035097</v>
      </c>
      <c r="F16" s="128">
        <v>341967292</v>
      </c>
      <c r="G16" s="128">
        <v>449437972</v>
      </c>
      <c r="H16" s="129">
        <v>2296736884</v>
      </c>
    </row>
    <row r="17" spans="1:8">
      <c r="A17" s="132" t="s">
        <v>161</v>
      </c>
      <c r="B17" s="133">
        <v>23</v>
      </c>
      <c r="C17" s="134"/>
      <c r="D17" s="128">
        <f>E17-F17</f>
        <v>191776138</v>
      </c>
      <c r="E17" s="135">
        <v>513458127</v>
      </c>
      <c r="F17" s="135">
        <v>321681989</v>
      </c>
      <c r="G17" s="135">
        <v>-4894876971</v>
      </c>
      <c r="H17" s="136">
        <v>1757402371</v>
      </c>
    </row>
    <row r="18" spans="1:8">
      <c r="A18" s="115" t="s">
        <v>162</v>
      </c>
      <c r="B18" s="125">
        <v>24</v>
      </c>
      <c r="C18" s="117"/>
      <c r="D18" s="128">
        <f>E18-F18</f>
        <v>109605454</v>
      </c>
      <c r="E18" s="118">
        <v>322176389</v>
      </c>
      <c r="F18" s="118">
        <v>212570935</v>
      </c>
      <c r="G18" s="118">
        <v>119391586</v>
      </c>
      <c r="H18" s="119">
        <v>711304018</v>
      </c>
    </row>
    <row r="19" spans="1:8">
      <c r="A19" s="115" t="s">
        <v>163</v>
      </c>
      <c r="B19" s="125">
        <v>25</v>
      </c>
      <c r="C19" s="117"/>
      <c r="D19" s="128">
        <f>E19-F19</f>
        <v>1167243437</v>
      </c>
      <c r="E19" s="128">
        <v>3442478353</v>
      </c>
      <c r="F19" s="128">
        <v>2275234916</v>
      </c>
      <c r="G19" s="128">
        <v>922023223</v>
      </c>
      <c r="H19" s="129">
        <v>4759991769</v>
      </c>
    </row>
    <row r="20" spans="1:8">
      <c r="A20" s="124"/>
      <c r="B20" s="125"/>
      <c r="C20" s="125"/>
      <c r="D20" s="118"/>
      <c r="E20" s="118"/>
      <c r="F20" s="118"/>
      <c r="G20" s="118"/>
      <c r="H20" s="119"/>
    </row>
    <row r="21" spans="1:8" ht="29.25">
      <c r="A21" s="137" t="s">
        <v>164</v>
      </c>
      <c r="B21" s="121">
        <v>30</v>
      </c>
      <c r="C21" s="125"/>
      <c r="D21" s="122">
        <f>D13+D15-D16-D18-D19</f>
        <v>-4237275336</v>
      </c>
      <c r="E21" s="122">
        <f>E13+E15-E16-E18-E19</f>
        <v>-7362312768</v>
      </c>
      <c r="F21" s="122">
        <f>F13+F15-F16-F18-F19</f>
        <v>-3125037432</v>
      </c>
      <c r="G21" s="122">
        <f>G13+G15-G16-G18-G19</f>
        <v>-1298131516</v>
      </c>
      <c r="H21" s="123">
        <f>H13+H15-H16-H18-H19</f>
        <v>-22430828529</v>
      </c>
    </row>
    <row r="22" spans="1:8">
      <c r="A22" s="124"/>
      <c r="B22" s="125"/>
      <c r="C22" s="125"/>
      <c r="D22" s="118"/>
      <c r="E22" s="118"/>
      <c r="F22" s="118"/>
      <c r="G22" s="118"/>
      <c r="H22" s="119"/>
    </row>
    <row r="23" spans="1:8">
      <c r="A23" s="115" t="s">
        <v>165</v>
      </c>
      <c r="B23" s="125">
        <v>31</v>
      </c>
      <c r="C23" s="117"/>
      <c r="D23" s="128">
        <f t="shared" ref="D23:D28" si="0">E23-F23</f>
        <v>4844704573</v>
      </c>
      <c r="E23" s="128">
        <v>4964837348</v>
      </c>
      <c r="F23" s="128">
        <v>120132775</v>
      </c>
      <c r="G23" s="128">
        <v>130432357</v>
      </c>
      <c r="H23" s="129">
        <v>360581874</v>
      </c>
    </row>
    <row r="24" spans="1:8">
      <c r="A24" s="115" t="s">
        <v>166</v>
      </c>
      <c r="B24" s="125">
        <v>32</v>
      </c>
      <c r="C24" s="117"/>
      <c r="D24" s="128">
        <f t="shared" si="0"/>
        <v>20970981477</v>
      </c>
      <c r="E24" s="128">
        <v>28660247728</v>
      </c>
      <c r="F24" s="118">
        <v>7689266251</v>
      </c>
      <c r="G24" s="128">
        <v>2142857348</v>
      </c>
      <c r="H24" s="129">
        <v>13840712102</v>
      </c>
    </row>
    <row r="25" spans="1:8">
      <c r="A25" s="115"/>
      <c r="B25" s="125"/>
      <c r="C25" s="125"/>
      <c r="D25" s="128">
        <f t="shared" si="0"/>
        <v>0</v>
      </c>
      <c r="E25" s="118"/>
      <c r="F25" s="118"/>
      <c r="G25" s="118"/>
      <c r="H25" s="119"/>
    </row>
    <row r="26" spans="1:8">
      <c r="A26" s="137" t="s">
        <v>167</v>
      </c>
      <c r="B26" s="121">
        <v>40</v>
      </c>
      <c r="C26" s="125"/>
      <c r="D26" s="138">
        <f t="shared" si="0"/>
        <v>-16126276904</v>
      </c>
      <c r="E26" s="122">
        <f>E23-E24</f>
        <v>-23695410380</v>
      </c>
      <c r="F26" s="122">
        <f>F23-F24</f>
        <v>-7569133476</v>
      </c>
      <c r="G26" s="122">
        <f>G23-G24</f>
        <v>-2012424991</v>
      </c>
      <c r="H26" s="123">
        <f>H23-H24</f>
        <v>-13480130228</v>
      </c>
    </row>
    <row r="27" spans="1:8" ht="29.25">
      <c r="A27" s="137" t="s">
        <v>168</v>
      </c>
      <c r="B27" s="121"/>
      <c r="C27" s="125"/>
      <c r="D27" s="122">
        <f>'[1]Tổng hợp'!O229</f>
        <v>0</v>
      </c>
      <c r="E27" s="122"/>
      <c r="F27" s="122">
        <f>'[1]Tổng hợp'!S229</f>
        <v>0</v>
      </c>
      <c r="G27" s="122">
        <f>'[1]Tổng hợp'!Q229</f>
        <v>0</v>
      </c>
      <c r="H27" s="123">
        <f>'[1]Tổng hợp'!R229</f>
        <v>0</v>
      </c>
    </row>
    <row r="28" spans="1:8">
      <c r="A28" s="137" t="s">
        <v>169</v>
      </c>
      <c r="B28" s="121">
        <v>50</v>
      </c>
      <c r="C28" s="125"/>
      <c r="D28" s="138">
        <f t="shared" si="0"/>
        <v>-20363552240</v>
      </c>
      <c r="E28" s="122">
        <f>E21+E26</f>
        <v>-31057723148</v>
      </c>
      <c r="F28" s="122">
        <f>F21+F26</f>
        <v>-10694170908</v>
      </c>
      <c r="G28" s="122">
        <f>G21+G26+G27</f>
        <v>-3310556507</v>
      </c>
      <c r="H28" s="123">
        <f>H21+H26+H27</f>
        <v>-35910958757</v>
      </c>
    </row>
    <row r="29" spans="1:8">
      <c r="A29" s="137"/>
      <c r="B29" s="121"/>
      <c r="C29" s="125"/>
      <c r="D29" s="122"/>
      <c r="E29" s="122"/>
      <c r="F29" s="122"/>
      <c r="G29" s="122"/>
      <c r="H29" s="123"/>
    </row>
    <row r="30" spans="1:8">
      <c r="A30" s="115" t="s">
        <v>170</v>
      </c>
      <c r="B30" s="125">
        <v>51</v>
      </c>
      <c r="C30" s="117" t="s">
        <v>171</v>
      </c>
      <c r="D30" s="118">
        <f>'[1]Tổng hợp'!O232</f>
        <v>0</v>
      </c>
      <c r="E30" s="118"/>
      <c r="F30" s="118">
        <f>'[1]Tổng hợp'!S232</f>
        <v>0</v>
      </c>
      <c r="G30" s="118">
        <f>'[1]Tổng hợp'!Q232</f>
        <v>0</v>
      </c>
      <c r="H30" s="119">
        <f>'[1]Tổng hợp'!R232</f>
        <v>0</v>
      </c>
    </row>
    <row r="31" spans="1:8">
      <c r="A31" s="115" t="s">
        <v>172</v>
      </c>
      <c r="B31" s="125">
        <v>52</v>
      </c>
      <c r="C31" s="117" t="s">
        <v>173</v>
      </c>
      <c r="D31" s="118">
        <f>'[1]Tổng hợp'!O233</f>
        <v>0</v>
      </c>
      <c r="E31" s="118"/>
      <c r="F31" s="118">
        <f>'[1]Tổng hợp'!S233</f>
        <v>0</v>
      </c>
      <c r="G31" s="118">
        <f>'[1]Tổng hợp'!Q233</f>
        <v>0</v>
      </c>
      <c r="H31" s="119">
        <f>'[1]Tổng hợp'!R233</f>
        <v>0</v>
      </c>
    </row>
    <row r="32" spans="1:8">
      <c r="A32" s="115"/>
      <c r="B32" s="125"/>
      <c r="C32" s="117"/>
      <c r="D32" s="118"/>
      <c r="E32" s="118"/>
      <c r="F32" s="118"/>
      <c r="G32" s="118"/>
      <c r="H32" s="119"/>
    </row>
    <row r="33" spans="1:8">
      <c r="A33" s="137" t="s">
        <v>174</v>
      </c>
      <c r="B33" s="121">
        <v>60</v>
      </c>
      <c r="C33" s="117"/>
      <c r="D33" s="122">
        <f>D28-D30-D31</f>
        <v>-20363552240</v>
      </c>
      <c r="E33" s="122">
        <f>E28</f>
        <v>-31057723148</v>
      </c>
      <c r="F33" s="122">
        <f>F28-F30-F31</f>
        <v>-10694170908</v>
      </c>
      <c r="G33" s="122">
        <f>G28-G30-G31</f>
        <v>-3310556507</v>
      </c>
      <c r="H33" s="123">
        <f>H28-H30-H31</f>
        <v>-35910958757</v>
      </c>
    </row>
    <row r="34" spans="1:8" ht="30">
      <c r="A34" s="115" t="s">
        <v>175</v>
      </c>
      <c r="B34" s="125">
        <v>61</v>
      </c>
      <c r="C34" s="117"/>
      <c r="D34" s="118">
        <f>'[1]Tổng hợp'!O235</f>
        <v>0</v>
      </c>
      <c r="E34" s="118"/>
      <c r="F34" s="118">
        <f>'[1]Tổng hợp'!S235</f>
        <v>0</v>
      </c>
      <c r="G34" s="118">
        <f>'[1]Tổng hợp'!Q235</f>
        <v>0</v>
      </c>
      <c r="H34" s="119">
        <v>-2891911</v>
      </c>
    </row>
    <row r="35" spans="1:8" ht="30">
      <c r="A35" s="115" t="s">
        <v>176</v>
      </c>
      <c r="B35" s="125">
        <v>62</v>
      </c>
      <c r="C35" s="117"/>
      <c r="D35" s="118">
        <f>D33-D34</f>
        <v>-20363552240</v>
      </c>
      <c r="E35" s="118">
        <f>E33</f>
        <v>-31057723148</v>
      </c>
      <c r="F35" s="118">
        <f>F33-F34</f>
        <v>-10694170908</v>
      </c>
      <c r="G35" s="118">
        <f>G33-G34</f>
        <v>-3310556507</v>
      </c>
      <c r="H35" s="119">
        <f>H33-H34</f>
        <v>-35908066846</v>
      </c>
    </row>
    <row r="36" spans="1:8">
      <c r="A36" s="137"/>
      <c r="B36" s="121"/>
      <c r="C36" s="117"/>
      <c r="D36" s="122" t="s">
        <v>177</v>
      </c>
      <c r="E36" s="122"/>
      <c r="F36" s="122"/>
      <c r="G36" s="122" t="s">
        <v>177</v>
      </c>
      <c r="H36" s="123" t="s">
        <v>177</v>
      </c>
    </row>
    <row r="37" spans="1:8">
      <c r="A37" s="139" t="s">
        <v>178</v>
      </c>
      <c r="B37" s="140">
        <v>70</v>
      </c>
      <c r="C37" s="141"/>
      <c r="D37" s="142">
        <f>D35/D39</f>
        <v>-1834.5542558558559</v>
      </c>
      <c r="E37" s="142">
        <v>-2798</v>
      </c>
      <c r="F37" s="143">
        <f>F35/D39</f>
        <v>-963.43882054054052</v>
      </c>
      <c r="G37" s="142">
        <v>-299</v>
      </c>
      <c r="H37" s="144">
        <v>-3235</v>
      </c>
    </row>
    <row r="38" spans="1:8" ht="15.75" thickBot="1">
      <c r="A38" s="145"/>
      <c r="B38" s="146"/>
      <c r="C38" s="146"/>
      <c r="D38" s="147"/>
      <c r="E38" s="148"/>
      <c r="F38" s="148"/>
      <c r="G38" s="148"/>
      <c r="H38" s="149"/>
    </row>
    <row r="39" spans="1:8" ht="15.75" thickTop="1">
      <c r="A39" s="95"/>
      <c r="B39" s="98"/>
      <c r="C39" s="98"/>
      <c r="D39" s="150">
        <f>'[1]VCSH (2)'!C63</f>
        <v>11100000</v>
      </c>
      <c r="E39" s="150"/>
      <c r="F39" s="151"/>
      <c r="G39" s="152"/>
      <c r="H39" s="152"/>
    </row>
    <row r="40" spans="1:8">
      <c r="A40" s="95" t="s">
        <v>134</v>
      </c>
      <c r="B40" s="96" t="s">
        <v>135</v>
      </c>
      <c r="C40" s="96"/>
      <c r="D40" s="151"/>
      <c r="E40" s="151"/>
      <c r="F40" s="153"/>
      <c r="G40" s="153" t="s">
        <v>136</v>
      </c>
      <c r="H40" s="151"/>
    </row>
    <row r="41" spans="1:8">
      <c r="A41" s="95"/>
      <c r="B41" s="98"/>
      <c r="C41" s="98"/>
      <c r="D41" s="151"/>
      <c r="E41" s="151"/>
      <c r="F41" s="154"/>
      <c r="G41" s="154"/>
    </row>
    <row r="42" spans="1:8">
      <c r="A42" s="95"/>
      <c r="B42" s="98"/>
      <c r="C42" s="98"/>
      <c r="D42" s="151"/>
      <c r="E42" s="151"/>
      <c r="F42" s="154"/>
      <c r="G42" s="154"/>
    </row>
    <row r="43" spans="1:8">
      <c r="A43" s="95"/>
      <c r="B43" s="98"/>
      <c r="C43" s="98"/>
      <c r="D43" s="151"/>
      <c r="E43" s="151"/>
      <c r="F43" s="154"/>
      <c r="G43" s="154"/>
    </row>
    <row r="44" spans="1:8">
      <c r="A44" s="95"/>
      <c r="B44" s="98"/>
      <c r="C44" s="98"/>
      <c r="D44" s="151"/>
      <c r="E44" s="151"/>
      <c r="F44" s="154"/>
      <c r="G44" s="154"/>
    </row>
    <row r="45" spans="1:8">
      <c r="A45" s="95"/>
      <c r="B45" s="98"/>
      <c r="C45" s="98"/>
      <c r="D45" s="151"/>
      <c r="E45" s="151"/>
      <c r="F45" s="154"/>
      <c r="G45" s="154"/>
    </row>
    <row r="46" spans="1:8">
      <c r="A46" s="95" t="s">
        <v>179</v>
      </c>
      <c r="B46" s="96" t="s">
        <v>138</v>
      </c>
      <c r="C46" s="98"/>
      <c r="D46" s="151"/>
      <c r="E46" s="151"/>
      <c r="F46" s="154"/>
      <c r="G46" s="154"/>
    </row>
  </sheetData>
  <mergeCells count="4">
    <mergeCell ref="F1:H1"/>
    <mergeCell ref="A2:C2"/>
    <mergeCell ref="F2:H2"/>
    <mergeCell ref="F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B11" sqref="B11"/>
    </sheetView>
  </sheetViews>
  <sheetFormatPr defaultColWidth="2.28515625" defaultRowHeight="15"/>
  <cols>
    <col min="1" max="1" width="20.5703125" style="171" customWidth="1"/>
    <col min="2" max="2" width="20.5703125" style="172" customWidth="1"/>
    <col min="3" max="4" width="20.5703125" style="173" customWidth="1"/>
    <col min="5" max="7" width="20.5703125" style="166" customWidth="1"/>
    <col min="8" max="8" width="20.5703125" style="167" customWidth="1"/>
    <col min="9" max="256" width="20.5703125" style="166" customWidth="1"/>
    <col min="257" max="16384" width="2.28515625" style="166"/>
  </cols>
  <sheetData>
    <row r="1" spans="1:8" s="160" customFormat="1" ht="18.75" customHeight="1">
      <c r="A1" s="156" t="str">
        <f>'[2]Danh mục'!$B$3</f>
        <v>CÔNG TY CỔ PHẦN VIỄN THÔNG THĂNG LONG</v>
      </c>
      <c r="B1" s="157"/>
      <c r="C1" s="158"/>
      <c r="D1" s="159"/>
      <c r="H1" s="161"/>
    </row>
    <row r="2" spans="1:8" s="160" customFormat="1" ht="6" customHeight="1">
      <c r="A2" s="4"/>
      <c r="B2" s="4"/>
      <c r="C2" s="5"/>
      <c r="D2" s="5"/>
      <c r="H2" s="161"/>
    </row>
    <row r="3" spans="1:8" s="160" customFormat="1">
      <c r="A3" s="157"/>
      <c r="B3" s="158"/>
      <c r="C3" s="158"/>
      <c r="D3" s="158"/>
      <c r="H3" s="161"/>
    </row>
    <row r="4" spans="1:8" s="163" customFormat="1" ht="18.75">
      <c r="A4" s="162" t="s">
        <v>180</v>
      </c>
      <c r="B4" s="162"/>
      <c r="C4" s="162"/>
      <c r="D4" s="162"/>
      <c r="H4" s="164"/>
    </row>
    <row r="5" spans="1:8">
      <c r="A5" s="165" t="s">
        <v>181</v>
      </c>
      <c r="B5" s="165"/>
      <c r="C5" s="165"/>
      <c r="D5" s="165"/>
    </row>
    <row r="6" spans="1:8" s="169" customFormat="1" ht="14.25">
      <c r="A6" s="168" t="str">
        <f>'[2]Danh mục'!$B$7</f>
        <v>Năm 2012</v>
      </c>
      <c r="B6" s="168"/>
      <c r="C6" s="168"/>
      <c r="D6" s="168"/>
      <c r="H6" s="170"/>
    </row>
    <row r="7" spans="1:8" ht="15.75" thickBot="1">
      <c r="D7" s="9" t="str">
        <f>'[2]Danh mục'!$B$15</f>
        <v>Đơn vị tính: VND</v>
      </c>
    </row>
    <row r="8" spans="1:8" s="177" customFormat="1" ht="39.75" customHeight="1" thickTop="1">
      <c r="A8" s="174" t="s">
        <v>126</v>
      </c>
      <c r="B8" s="175" t="s">
        <v>7</v>
      </c>
      <c r="C8" s="107" t="s">
        <v>182</v>
      </c>
      <c r="D8" s="176" t="s">
        <v>183</v>
      </c>
      <c r="H8" s="178"/>
    </row>
    <row r="9" spans="1:8" s="182" customFormat="1" ht="8.25" customHeight="1">
      <c r="A9" s="179"/>
      <c r="B9" s="180"/>
      <c r="C9" s="180"/>
      <c r="D9" s="181"/>
      <c r="H9" s="167"/>
    </row>
    <row r="10" spans="1:8" s="182" customFormat="1" ht="42.75">
      <c r="A10" s="183" t="s">
        <v>184</v>
      </c>
      <c r="B10" s="180"/>
      <c r="C10" s="184"/>
      <c r="D10" s="185"/>
      <c r="H10" s="167"/>
    </row>
    <row r="11" spans="1:8" s="190" customFormat="1" ht="30">
      <c r="A11" s="186" t="s">
        <v>185</v>
      </c>
      <c r="B11" s="187" t="s">
        <v>147</v>
      </c>
      <c r="C11" s="188">
        <f>'[2]PL print'!D34</f>
        <v>-31057723148.400002</v>
      </c>
      <c r="D11" s="189">
        <f>'[2]PL print'!E29</f>
        <v>-35910958757</v>
      </c>
      <c r="F11" s="191" t="s">
        <v>186</v>
      </c>
      <c r="G11" s="190" t="s">
        <v>187</v>
      </c>
      <c r="H11" s="192"/>
    </row>
    <row r="12" spans="1:8" s="196" customFormat="1" ht="30">
      <c r="A12" s="186" t="s">
        <v>188</v>
      </c>
      <c r="B12" s="193"/>
      <c r="C12" s="194"/>
      <c r="D12" s="195"/>
      <c r="F12" s="167"/>
      <c r="G12" s="182" t="s">
        <v>189</v>
      </c>
      <c r="H12" s="167">
        <v>27750656778</v>
      </c>
    </row>
    <row r="13" spans="1:8" s="182" customFormat="1" ht="30">
      <c r="A13" s="197" t="s">
        <v>190</v>
      </c>
      <c r="B13" s="198" t="s">
        <v>150</v>
      </c>
      <c r="C13" s="184">
        <f>[2]TSCD_HH!H21+[2]TSCD_VH!H21</f>
        <v>7128261129</v>
      </c>
      <c r="D13" s="199">
        <v>12537007825</v>
      </c>
      <c r="E13" s="200">
        <f>C13-[2]TSCD_HH!H21-[2]TSCD_VH!H21</f>
        <v>0</v>
      </c>
      <c r="F13" s="167"/>
      <c r="G13" s="182" t="s">
        <v>191</v>
      </c>
      <c r="H13" s="167">
        <v>22720564016</v>
      </c>
    </row>
    <row r="14" spans="1:8" s="182" customFormat="1" ht="30">
      <c r="A14" s="197" t="s">
        <v>192</v>
      </c>
      <c r="B14" s="198" t="s">
        <v>193</v>
      </c>
      <c r="C14" s="184">
        <f>'[2]BS print'!G30+'[2]BS print'!G26</f>
        <v>-6639510580.6000004</v>
      </c>
      <c r="D14" s="199">
        <v>8090292281</v>
      </c>
      <c r="F14" s="167"/>
      <c r="G14" s="182" t="s">
        <v>194</v>
      </c>
      <c r="H14" s="167">
        <f>H12-H13</f>
        <v>5030092762</v>
      </c>
    </row>
    <row r="15" spans="1:8" s="182" customFormat="1" ht="45">
      <c r="A15" s="197" t="s">
        <v>195</v>
      </c>
      <c r="B15" s="198" t="s">
        <v>196</v>
      </c>
      <c r="C15" s="184">
        <v>0</v>
      </c>
      <c r="D15" s="199">
        <v>468251428</v>
      </c>
      <c r="F15" s="167"/>
      <c r="H15" s="167"/>
    </row>
    <row r="16" spans="1:8" s="182" customFormat="1" ht="30">
      <c r="A16" s="197" t="s">
        <v>197</v>
      </c>
      <c r="B16" s="198" t="s">
        <v>198</v>
      </c>
      <c r="C16" s="184">
        <f>H17-'[2]Thuyết minh'!C299</f>
        <v>3770234266</v>
      </c>
      <c r="D16" s="199">
        <v>-63388975</v>
      </c>
      <c r="F16" s="167"/>
      <c r="G16" s="182" t="s">
        <v>199</v>
      </c>
      <c r="H16" s="167">
        <v>1245547273</v>
      </c>
    </row>
    <row r="17" spans="1:8" s="182" customFormat="1">
      <c r="A17" s="197" t="s">
        <v>200</v>
      </c>
      <c r="B17" s="198" t="s">
        <v>201</v>
      </c>
      <c r="C17" s="184">
        <f>'[2]Thuyết minh'!C313</f>
        <v>526749794</v>
      </c>
      <c r="D17" s="199">
        <v>1757402371</v>
      </c>
      <c r="G17" s="182" t="s">
        <v>202</v>
      </c>
      <c r="H17" s="167">
        <f>H14-H16</f>
        <v>3784545489</v>
      </c>
    </row>
    <row r="18" spans="1:8" s="196" customFormat="1" ht="60">
      <c r="A18" s="201" t="s">
        <v>203</v>
      </c>
      <c r="B18" s="187" t="s">
        <v>204</v>
      </c>
      <c r="C18" s="202">
        <f>SUM(C11:C17)</f>
        <v>-26271988540</v>
      </c>
      <c r="D18" s="189">
        <f>SUM(D11:D17)</f>
        <v>-13121393827</v>
      </c>
      <c r="H18" s="191"/>
    </row>
    <row r="19" spans="1:8" s="182" customFormat="1" ht="30">
      <c r="A19" s="203" t="s">
        <v>205</v>
      </c>
      <c r="B19" s="198" t="s">
        <v>206</v>
      </c>
      <c r="C19" s="184">
        <f>'[2]BS print'!G21+'[2]BS print'!G22+'[2]BS print'!G25+'[2]BS print'!G34+'[2]BS print'!G36+'[2]BS print'!G35</f>
        <v>-21436814901</v>
      </c>
      <c r="D19" s="199">
        <v>13577585165</v>
      </c>
      <c r="G19" s="190" t="s">
        <v>207</v>
      </c>
      <c r="H19" s="167"/>
    </row>
    <row r="20" spans="1:8" s="182" customFormat="1" ht="30">
      <c r="A20" s="203" t="s">
        <v>208</v>
      </c>
      <c r="B20" s="198" t="s">
        <v>209</v>
      </c>
      <c r="C20" s="184">
        <f>'[2]BS print'!G29</f>
        <v>-11761298286</v>
      </c>
      <c r="D20" s="199">
        <v>11184530556</v>
      </c>
      <c r="G20" s="182" t="s">
        <v>189</v>
      </c>
      <c r="H20" s="167">
        <v>48776816330</v>
      </c>
    </row>
    <row r="21" spans="1:8" s="182" customFormat="1" ht="75">
      <c r="A21" s="203" t="s">
        <v>210</v>
      </c>
      <c r="B21" s="198" t="s">
        <v>211</v>
      </c>
      <c r="C21" s="184">
        <f>('[2]BS print'!G94+'[2]BS print'!G95+'[2]BS print'!G96+'[2]BS print'!G97+'[2]BS print'!G98+'[2]BS print'!G101+'[2]BS print'!G108+'[2]VCSH (1)'!K19)+93378830153</f>
        <v>89957585623</v>
      </c>
      <c r="D21" s="199">
        <v>-1392199032</v>
      </c>
      <c r="G21" s="182" t="s">
        <v>191</v>
      </c>
      <c r="H21" s="167">
        <v>11627277888</v>
      </c>
    </row>
    <row r="22" spans="1:8" s="182" customFormat="1" ht="30">
      <c r="A22" s="203" t="s">
        <v>212</v>
      </c>
      <c r="B22" s="198" t="s">
        <v>213</v>
      </c>
      <c r="C22" s="184">
        <f>'[2]BS print'!G33+'[2]BS print'!G76</f>
        <v>531295019</v>
      </c>
      <c r="D22" s="199">
        <v>759765498</v>
      </c>
      <c r="G22" s="182" t="s">
        <v>194</v>
      </c>
      <c r="H22" s="167">
        <f>H20-H21</f>
        <v>37149538442</v>
      </c>
    </row>
    <row r="23" spans="1:8" s="182" customFormat="1" ht="30">
      <c r="A23" s="203" t="s">
        <v>214</v>
      </c>
      <c r="B23" s="198" t="s">
        <v>215</v>
      </c>
      <c r="C23" s="204">
        <f>-C17</f>
        <v>-526749794</v>
      </c>
      <c r="D23" s="199">
        <v>-1757402371</v>
      </c>
      <c r="H23" s="167"/>
    </row>
    <row r="24" spans="1:8" s="182" customFormat="1" ht="30">
      <c r="A24" s="203" t="s">
        <v>216</v>
      </c>
      <c r="B24" s="198" t="s">
        <v>217</v>
      </c>
      <c r="C24" s="184"/>
      <c r="D24" s="199">
        <v>0</v>
      </c>
      <c r="G24" s="182" t="s">
        <v>199</v>
      </c>
      <c r="H24" s="167">
        <v>24886763482</v>
      </c>
    </row>
    <row r="25" spans="1:8" s="182" customFormat="1" ht="45">
      <c r="A25" s="203" t="s">
        <v>218</v>
      </c>
      <c r="B25" s="198" t="s">
        <v>219</v>
      </c>
      <c r="C25" s="184"/>
      <c r="D25" s="199">
        <v>0</v>
      </c>
      <c r="G25" s="182" t="s">
        <v>202</v>
      </c>
      <c r="H25" s="167">
        <f>H22-H24</f>
        <v>12262774960</v>
      </c>
    </row>
    <row r="26" spans="1:8" s="182" customFormat="1" ht="45">
      <c r="A26" s="203" t="s">
        <v>220</v>
      </c>
      <c r="B26" s="198" t="s">
        <v>221</v>
      </c>
      <c r="C26" s="184"/>
      <c r="D26" s="199">
        <v>0</v>
      </c>
      <c r="H26" s="167"/>
    </row>
    <row r="27" spans="1:8" s="196" customFormat="1" ht="45">
      <c r="A27" s="205" t="s">
        <v>222</v>
      </c>
      <c r="B27" s="187" t="s">
        <v>223</v>
      </c>
      <c r="C27" s="202">
        <f>SUM(C18:C26)</f>
        <v>30492029121</v>
      </c>
      <c r="D27" s="202">
        <f>SUM(D18:D26)</f>
        <v>9250885989</v>
      </c>
      <c r="H27" s="191"/>
    </row>
    <row r="28" spans="1:8" s="182" customFormat="1">
      <c r="A28" s="206"/>
      <c r="B28" s="207"/>
      <c r="C28" s="208"/>
      <c r="D28" s="209"/>
      <c r="H28" s="167"/>
    </row>
    <row r="29" spans="1:8" s="182" customFormat="1" ht="28.5">
      <c r="A29" s="210" t="s">
        <v>224</v>
      </c>
      <c r="B29" s="211"/>
      <c r="C29" s="208"/>
      <c r="D29" s="209"/>
      <c r="H29" s="167"/>
    </row>
    <row r="30" spans="1:8" s="182" customFormat="1" ht="60">
      <c r="A30" s="212" t="s">
        <v>225</v>
      </c>
      <c r="B30" s="198" t="s">
        <v>226</v>
      </c>
      <c r="C30" s="184">
        <v>0</v>
      </c>
      <c r="D30" s="199">
        <v>-577827690</v>
      </c>
      <c r="H30" s="167"/>
    </row>
    <row r="31" spans="1:8" s="182" customFormat="1" ht="60">
      <c r="A31" s="212" t="s">
        <v>227</v>
      </c>
      <c r="B31" s="198" t="s">
        <v>228</v>
      </c>
      <c r="C31" s="184">
        <f>H16</f>
        <v>1245547273</v>
      </c>
      <c r="D31" s="199">
        <v>259788000</v>
      </c>
      <c r="H31" s="167"/>
    </row>
    <row r="32" spans="1:8" s="182" customFormat="1" ht="45">
      <c r="A32" s="212" t="s">
        <v>229</v>
      </c>
      <c r="B32" s="198" t="s">
        <v>230</v>
      </c>
      <c r="C32" s="184">
        <v>-54000000000</v>
      </c>
      <c r="D32" s="199">
        <v>0</v>
      </c>
      <c r="H32" s="167"/>
    </row>
    <row r="33" spans="1:8" s="182" customFormat="1">
      <c r="A33" s="213" t="s">
        <v>231</v>
      </c>
      <c r="B33" s="198" t="s">
        <v>232</v>
      </c>
      <c r="C33" s="184">
        <v>28000000000</v>
      </c>
      <c r="D33" s="199">
        <v>10000000</v>
      </c>
      <c r="H33" s="167"/>
    </row>
    <row r="34" spans="1:8" s="182" customFormat="1" ht="45">
      <c r="A34" s="212" t="s">
        <v>233</v>
      </c>
      <c r="B34" s="198" t="s">
        <v>234</v>
      </c>
      <c r="C34" s="184">
        <v>0</v>
      </c>
      <c r="D34" s="199">
        <v>0</v>
      </c>
      <c r="H34" s="167"/>
    </row>
    <row r="35" spans="1:8" s="182" customFormat="1" ht="45">
      <c r="A35" s="212" t="s">
        <v>235</v>
      </c>
      <c r="B35" s="198" t="s">
        <v>236</v>
      </c>
      <c r="C35" s="184">
        <v>0</v>
      </c>
      <c r="D35" s="199">
        <v>0</v>
      </c>
      <c r="H35" s="167"/>
    </row>
    <row r="36" spans="1:8" s="182" customFormat="1" ht="45">
      <c r="A36" s="212" t="s">
        <v>237</v>
      </c>
      <c r="B36" s="198" t="s">
        <v>238</v>
      </c>
      <c r="C36" s="184">
        <f>'[2]Thuyết minh'!C299</f>
        <v>14311223</v>
      </c>
      <c r="D36" s="199">
        <v>41520683</v>
      </c>
      <c r="H36" s="167"/>
    </row>
    <row r="37" spans="1:8" s="196" customFormat="1" ht="45">
      <c r="A37" s="205" t="s">
        <v>239</v>
      </c>
      <c r="B37" s="187" t="s">
        <v>240</v>
      </c>
      <c r="C37" s="202">
        <f>SUM(C30:C36)</f>
        <v>-24740141504</v>
      </c>
      <c r="D37" s="189">
        <f>SUM(D30:D36)</f>
        <v>-266519007</v>
      </c>
      <c r="H37" s="191"/>
    </row>
    <row r="38" spans="1:8" s="182" customFormat="1">
      <c r="A38" s="206"/>
      <c r="B38" s="211"/>
      <c r="C38" s="211"/>
      <c r="D38" s="185"/>
      <c r="H38" s="167"/>
    </row>
    <row r="39" spans="1:8" s="182" customFormat="1" ht="42.75">
      <c r="A39" s="210" t="s">
        <v>241</v>
      </c>
      <c r="B39" s="211"/>
      <c r="C39" s="208"/>
      <c r="D39" s="209"/>
      <c r="H39" s="167"/>
    </row>
    <row r="40" spans="1:8" s="182" customFormat="1">
      <c r="A40" s="213" t="s">
        <v>242</v>
      </c>
      <c r="B40" s="198" t="s">
        <v>243</v>
      </c>
      <c r="C40" s="184">
        <v>0</v>
      </c>
      <c r="D40" s="199">
        <v>0</v>
      </c>
      <c r="H40" s="167"/>
    </row>
    <row r="41" spans="1:8" s="182" customFormat="1" ht="90">
      <c r="A41" s="212" t="s">
        <v>244</v>
      </c>
      <c r="B41" s="198" t="s">
        <v>245</v>
      </c>
      <c r="C41" s="184">
        <v>0</v>
      </c>
      <c r="D41" s="199">
        <v>0</v>
      </c>
      <c r="H41" s="167"/>
    </row>
    <row r="42" spans="1:8" s="182" customFormat="1" ht="45">
      <c r="A42" s="212" t="s">
        <v>246</v>
      </c>
      <c r="B42" s="198" t="s">
        <v>247</v>
      </c>
      <c r="C42" s="184">
        <f>'[2]BS print'!G93</f>
        <v>-4544302841</v>
      </c>
      <c r="D42" s="199">
        <v>9159529046</v>
      </c>
      <c r="E42" s="200">
        <f>C42+C43+'[2]BS print'!E93-'[2]BS print'!D93+'[2]BS print'!E109-'[2]BS print'!D109</f>
        <v>0</v>
      </c>
      <c r="H42" s="167"/>
    </row>
    <row r="43" spans="1:8" s="182" customFormat="1" ht="30">
      <c r="A43" s="212" t="s">
        <v>248</v>
      </c>
      <c r="B43" s="198" t="s">
        <v>249</v>
      </c>
      <c r="C43" s="184">
        <v>0</v>
      </c>
      <c r="D43" s="199">
        <v>-19196514650</v>
      </c>
      <c r="H43" s="167"/>
    </row>
    <row r="44" spans="1:8" s="182" customFormat="1" ht="30">
      <c r="A44" s="212" t="s">
        <v>250</v>
      </c>
      <c r="B44" s="198" t="s">
        <v>251</v>
      </c>
      <c r="C44" s="184">
        <v>0</v>
      </c>
      <c r="D44" s="199">
        <v>0</v>
      </c>
      <c r="H44" s="167"/>
    </row>
    <row r="45" spans="1:8" s="182" customFormat="1" ht="30">
      <c r="A45" s="212" t="s">
        <v>252</v>
      </c>
      <c r="B45" s="198" t="s">
        <v>253</v>
      </c>
      <c r="C45" s="184">
        <v>0</v>
      </c>
      <c r="D45" s="199">
        <v>0</v>
      </c>
      <c r="H45" s="167"/>
    </row>
    <row r="46" spans="1:8" s="190" customFormat="1" ht="45">
      <c r="A46" s="205" t="s">
        <v>254</v>
      </c>
      <c r="B46" s="187" t="s">
        <v>255</v>
      </c>
      <c r="C46" s="202">
        <f>SUM(C40:C45)</f>
        <v>-4544302841</v>
      </c>
      <c r="D46" s="189">
        <f>SUM(D40:D45)</f>
        <v>-10036985604</v>
      </c>
      <c r="H46" s="192"/>
    </row>
    <row r="47" spans="1:8" s="190" customFormat="1">
      <c r="A47" s="205"/>
      <c r="B47" s="187"/>
      <c r="C47" s="202"/>
      <c r="D47" s="189"/>
      <c r="H47" s="192"/>
    </row>
    <row r="48" spans="1:8" s="182" customFormat="1" ht="28.5">
      <c r="A48" s="210" t="s">
        <v>256</v>
      </c>
      <c r="B48" s="207" t="s">
        <v>257</v>
      </c>
      <c r="C48" s="188">
        <f>SUM(C27,C37,C46)</f>
        <v>1207584776</v>
      </c>
      <c r="D48" s="214">
        <f>SUM(D27,D37,D46)</f>
        <v>-1052618622</v>
      </c>
      <c r="H48" s="167"/>
    </row>
    <row r="49" spans="1:8" s="182" customFormat="1">
      <c r="A49" s="206"/>
      <c r="B49" s="211"/>
      <c r="C49" s="208"/>
      <c r="D49" s="209"/>
      <c r="H49" s="167"/>
    </row>
    <row r="50" spans="1:8" s="215" customFormat="1" ht="28.5">
      <c r="A50" s="210" t="s">
        <v>258</v>
      </c>
      <c r="B50" s="207" t="s">
        <v>259</v>
      </c>
      <c r="C50" s="188">
        <f>'[2]BS print'!E13</f>
        <v>833966066</v>
      </c>
      <c r="D50" s="214">
        <v>1886584688</v>
      </c>
      <c r="H50" s="170"/>
    </row>
    <row r="51" spans="1:8" s="182" customFormat="1">
      <c r="A51" s="210"/>
      <c r="B51" s="207"/>
      <c r="C51" s="184"/>
      <c r="D51" s="199"/>
      <c r="H51" s="167"/>
    </row>
    <row r="52" spans="1:8" s="182" customFormat="1" ht="45">
      <c r="A52" s="197" t="s">
        <v>260</v>
      </c>
      <c r="B52" s="198" t="s">
        <v>261</v>
      </c>
      <c r="C52" s="184">
        <v>0</v>
      </c>
      <c r="D52" s="199">
        <v>0</v>
      </c>
      <c r="H52" s="167"/>
    </row>
    <row r="53" spans="1:8" s="182" customFormat="1">
      <c r="A53" s="197"/>
      <c r="B53" s="198"/>
      <c r="C53" s="184"/>
      <c r="D53" s="199"/>
      <c r="H53" s="167"/>
    </row>
    <row r="54" spans="1:8" s="182" customFormat="1" ht="29.25" thickBot="1">
      <c r="A54" s="216" t="s">
        <v>262</v>
      </c>
      <c r="B54" s="217" t="s">
        <v>263</v>
      </c>
      <c r="C54" s="218">
        <f>SUM(C48:C52)</f>
        <v>2041550842</v>
      </c>
      <c r="D54" s="219">
        <f>SUM(D48:D52)</f>
        <v>833966066</v>
      </c>
      <c r="H54" s="167"/>
    </row>
    <row r="55" spans="1:8" ht="15.75" thickTop="1">
      <c r="C55" s="220">
        <f>'[2]BS print'!D13-C54</f>
        <v>0</v>
      </c>
      <c r="D55" s="220">
        <f>D54-'[2]BS print'!E12</f>
        <v>0</v>
      </c>
    </row>
    <row r="57" spans="1:8">
      <c r="A57" s="95" t="s">
        <v>264</v>
      </c>
      <c r="C57" s="153" t="s">
        <v>265</v>
      </c>
    </row>
    <row r="64" spans="1:8">
      <c r="A64" s="95" t="s">
        <v>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CDKT</vt:lpstr>
      <vt:lpstr>KQKD</vt:lpstr>
      <vt:lpstr>LCTT</vt:lpstr>
      <vt:lpstr>CDKT!Print_Area</vt:lpstr>
      <vt:lpstr>CDKT!Print_Titles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Tuyetna</dc:creator>
  <cp:lastModifiedBy>Tuyetna</cp:lastModifiedBy>
  <dcterms:created xsi:type="dcterms:W3CDTF">2013-02-20T14:31:38Z</dcterms:created>
  <dcterms:modified xsi:type="dcterms:W3CDTF">2013-02-20T14:34:16Z</dcterms:modified>
</cp:coreProperties>
</file>